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ukowskae\Desktop\Programy 2025-2026\Wydział Nauk o Zdrowiu i Kulturze Fizycznej\Ratownictwo medyczne\"/>
    </mc:Choice>
  </mc:AlternateContent>
  <xr:revisionPtr revIDLastSave="0" documentId="13_ncr:1_{79A56D8C-B2C1-4F7F-BA86-AE3C5A3E0C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lan studiów 2025-2026" sheetId="1" r:id="rId1"/>
  </sheets>
  <definedNames>
    <definedName name="_xlnm.Print_Area" localSheetId="0">'Plan studiów 2025-2026'!$A$1:$BH$107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FmNYgnS46wqEoG/gi/zeAvT9jJ6X13m4FnylipfzpfM="/>
    </ext>
  </extLst>
</workbook>
</file>

<file path=xl/calcChain.xml><?xml version="1.0" encoding="utf-8"?>
<calcChain xmlns="http://schemas.openxmlformats.org/spreadsheetml/2006/main">
  <c r="BF23" i="1" l="1"/>
  <c r="G56" i="1"/>
  <c r="G55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7" i="1"/>
  <c r="G58" i="1"/>
  <c r="G59" i="1"/>
  <c r="G60" i="1"/>
  <c r="G61" i="1"/>
  <c r="G62" i="1"/>
  <c r="G63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38" i="1"/>
  <c r="E38" i="1"/>
  <c r="J24" i="1"/>
  <c r="H24" i="1"/>
  <c r="H25" i="1"/>
  <c r="H26" i="1"/>
  <c r="H27" i="1"/>
  <c r="H28" i="1"/>
  <c r="H29" i="1"/>
  <c r="H30" i="1"/>
  <c r="H31" i="1"/>
  <c r="H32" i="1"/>
  <c r="H33" i="1"/>
  <c r="H34" i="1"/>
  <c r="H35" i="1"/>
  <c r="G24" i="1"/>
  <c r="G25" i="1"/>
  <c r="G26" i="1"/>
  <c r="G27" i="1"/>
  <c r="G28" i="1"/>
  <c r="G29" i="1"/>
  <c r="G30" i="1"/>
  <c r="G31" i="1"/>
  <c r="G32" i="1"/>
  <c r="G33" i="1"/>
  <c r="G34" i="1"/>
  <c r="G35" i="1"/>
  <c r="F25" i="1"/>
  <c r="F26" i="1"/>
  <c r="F27" i="1"/>
  <c r="F28" i="1"/>
  <c r="F29" i="1"/>
  <c r="F30" i="1"/>
  <c r="F31" i="1"/>
  <c r="F32" i="1"/>
  <c r="F33" i="1"/>
  <c r="F34" i="1"/>
  <c r="F35" i="1"/>
  <c r="F24" i="1"/>
  <c r="L72" i="1" l="1"/>
  <c r="M72" i="1"/>
  <c r="N72" i="1"/>
  <c r="O72" i="1"/>
  <c r="P72" i="1"/>
  <c r="Q72" i="1"/>
  <c r="R72" i="1"/>
  <c r="S72" i="1"/>
  <c r="K93" i="1" l="1"/>
  <c r="E35" i="1"/>
  <c r="I35" i="1"/>
  <c r="J35" i="1"/>
  <c r="K35" i="1"/>
  <c r="E32" i="1" l="1"/>
  <c r="I32" i="1"/>
  <c r="J32" i="1"/>
  <c r="K32" i="1"/>
  <c r="K98" i="1"/>
  <c r="J98" i="1"/>
  <c r="I98" i="1"/>
  <c r="H98" i="1"/>
  <c r="G98" i="1"/>
  <c r="F98" i="1"/>
  <c r="E98" i="1"/>
  <c r="K96" i="1"/>
  <c r="J96" i="1"/>
  <c r="I96" i="1"/>
  <c r="H96" i="1"/>
  <c r="G96" i="1"/>
  <c r="F96" i="1"/>
  <c r="E96" i="1"/>
  <c r="K95" i="1"/>
  <c r="J95" i="1"/>
  <c r="I95" i="1"/>
  <c r="H95" i="1"/>
  <c r="G95" i="1"/>
  <c r="F95" i="1"/>
  <c r="E95" i="1"/>
  <c r="K94" i="1"/>
  <c r="J94" i="1"/>
  <c r="I94" i="1"/>
  <c r="H94" i="1"/>
  <c r="G94" i="1"/>
  <c r="F94" i="1"/>
  <c r="E94" i="1"/>
  <c r="J93" i="1"/>
  <c r="I93" i="1"/>
  <c r="H93" i="1"/>
  <c r="G93" i="1"/>
  <c r="F93" i="1"/>
  <c r="E93" i="1"/>
  <c r="K92" i="1"/>
  <c r="J92" i="1"/>
  <c r="I92" i="1"/>
  <c r="H92" i="1"/>
  <c r="G92" i="1"/>
  <c r="F92" i="1"/>
  <c r="E92" i="1"/>
  <c r="K91" i="1"/>
  <c r="J91" i="1"/>
  <c r="I91" i="1"/>
  <c r="H91" i="1"/>
  <c r="G91" i="1"/>
  <c r="F91" i="1"/>
  <c r="E91" i="1"/>
  <c r="K90" i="1"/>
  <c r="J90" i="1"/>
  <c r="I90" i="1"/>
  <c r="H90" i="1"/>
  <c r="G90" i="1"/>
  <c r="F90" i="1"/>
  <c r="E90" i="1"/>
  <c r="K89" i="1"/>
  <c r="J89" i="1"/>
  <c r="I89" i="1"/>
  <c r="H89" i="1"/>
  <c r="G89" i="1"/>
  <c r="F89" i="1"/>
  <c r="E89" i="1"/>
  <c r="K88" i="1"/>
  <c r="J88" i="1"/>
  <c r="I88" i="1"/>
  <c r="H88" i="1"/>
  <c r="G88" i="1"/>
  <c r="F88" i="1"/>
  <c r="E88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6" i="1"/>
  <c r="K85" i="1" s="1"/>
  <c r="J86" i="1"/>
  <c r="J85" i="1" s="1"/>
  <c r="I86" i="1"/>
  <c r="I85" i="1" s="1"/>
  <c r="H86" i="1"/>
  <c r="H85" i="1" s="1"/>
  <c r="G86" i="1"/>
  <c r="G85" i="1" s="1"/>
  <c r="F86" i="1"/>
  <c r="F85" i="1" s="1"/>
  <c r="E86" i="1"/>
  <c r="E85" i="1" s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V84" i="1" s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F84" i="1" s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2" i="1"/>
  <c r="J82" i="1"/>
  <c r="I82" i="1"/>
  <c r="H82" i="1"/>
  <c r="G82" i="1"/>
  <c r="F82" i="1"/>
  <c r="E82" i="1"/>
  <c r="K81" i="1"/>
  <c r="J81" i="1"/>
  <c r="I81" i="1"/>
  <c r="H81" i="1"/>
  <c r="G81" i="1"/>
  <c r="F81" i="1"/>
  <c r="E81" i="1"/>
  <c r="K80" i="1"/>
  <c r="J80" i="1"/>
  <c r="I80" i="1"/>
  <c r="H80" i="1"/>
  <c r="G80" i="1"/>
  <c r="F80" i="1"/>
  <c r="E80" i="1"/>
  <c r="K79" i="1"/>
  <c r="J79" i="1"/>
  <c r="I79" i="1"/>
  <c r="H79" i="1"/>
  <c r="G79" i="1"/>
  <c r="F79" i="1"/>
  <c r="E79" i="1"/>
  <c r="K78" i="1"/>
  <c r="J78" i="1"/>
  <c r="I78" i="1"/>
  <c r="H78" i="1"/>
  <c r="G78" i="1"/>
  <c r="F78" i="1"/>
  <c r="E78" i="1"/>
  <c r="K77" i="1"/>
  <c r="J77" i="1"/>
  <c r="I77" i="1"/>
  <c r="H77" i="1"/>
  <c r="G77" i="1"/>
  <c r="F77" i="1"/>
  <c r="E77" i="1"/>
  <c r="K76" i="1"/>
  <c r="J76" i="1"/>
  <c r="I76" i="1"/>
  <c r="H76" i="1"/>
  <c r="G76" i="1"/>
  <c r="F76" i="1"/>
  <c r="E76" i="1"/>
  <c r="K75" i="1"/>
  <c r="J75" i="1"/>
  <c r="I75" i="1"/>
  <c r="H75" i="1"/>
  <c r="G75" i="1"/>
  <c r="F75" i="1"/>
  <c r="E75" i="1"/>
  <c r="K74" i="1"/>
  <c r="J74" i="1"/>
  <c r="I74" i="1"/>
  <c r="H74" i="1"/>
  <c r="G74" i="1"/>
  <c r="F74" i="1"/>
  <c r="E74" i="1"/>
  <c r="K73" i="1"/>
  <c r="J73" i="1"/>
  <c r="I73" i="1"/>
  <c r="H73" i="1"/>
  <c r="G73" i="1"/>
  <c r="F73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K71" i="1"/>
  <c r="J71" i="1"/>
  <c r="I71" i="1"/>
  <c r="H71" i="1"/>
  <c r="G71" i="1"/>
  <c r="F71" i="1"/>
  <c r="E71" i="1"/>
  <c r="K70" i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E68" i="1"/>
  <c r="K67" i="1"/>
  <c r="J67" i="1"/>
  <c r="I67" i="1"/>
  <c r="H67" i="1"/>
  <c r="G67" i="1"/>
  <c r="F67" i="1"/>
  <c r="E67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T65" i="1" s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D65" i="1" s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N65" i="1" s="1"/>
  <c r="M66" i="1"/>
  <c r="L66" i="1"/>
  <c r="L65" i="1" s="1"/>
  <c r="BH65" i="1"/>
  <c r="K63" i="1"/>
  <c r="J63" i="1"/>
  <c r="I63" i="1"/>
  <c r="H63" i="1"/>
  <c r="E63" i="1"/>
  <c r="K62" i="1"/>
  <c r="J62" i="1"/>
  <c r="I62" i="1"/>
  <c r="H62" i="1"/>
  <c r="E62" i="1"/>
  <c r="K61" i="1"/>
  <c r="J61" i="1"/>
  <c r="I61" i="1"/>
  <c r="H61" i="1"/>
  <c r="E61" i="1"/>
  <c r="K60" i="1"/>
  <c r="J60" i="1"/>
  <c r="I60" i="1"/>
  <c r="H60" i="1"/>
  <c r="E60" i="1"/>
  <c r="K59" i="1"/>
  <c r="J59" i="1"/>
  <c r="I59" i="1"/>
  <c r="H59" i="1"/>
  <c r="E59" i="1"/>
  <c r="K58" i="1"/>
  <c r="J58" i="1"/>
  <c r="I58" i="1"/>
  <c r="H58" i="1"/>
  <c r="E58" i="1"/>
  <c r="K57" i="1"/>
  <c r="J57" i="1"/>
  <c r="H57" i="1"/>
  <c r="E57" i="1"/>
  <c r="K56" i="1"/>
  <c r="J56" i="1"/>
  <c r="I56" i="1"/>
  <c r="H56" i="1"/>
  <c r="E56" i="1"/>
  <c r="K55" i="1"/>
  <c r="J55" i="1"/>
  <c r="I55" i="1"/>
  <c r="H55" i="1"/>
  <c r="E55" i="1"/>
  <c r="K54" i="1"/>
  <c r="J54" i="1"/>
  <c r="I54" i="1"/>
  <c r="H54" i="1"/>
  <c r="E54" i="1"/>
  <c r="K53" i="1"/>
  <c r="J53" i="1"/>
  <c r="I53" i="1"/>
  <c r="H53" i="1"/>
  <c r="E53" i="1"/>
  <c r="K52" i="1"/>
  <c r="J52" i="1"/>
  <c r="I52" i="1"/>
  <c r="H52" i="1"/>
  <c r="E52" i="1"/>
  <c r="K51" i="1"/>
  <c r="J51" i="1"/>
  <c r="I51" i="1"/>
  <c r="H51" i="1"/>
  <c r="E51" i="1"/>
  <c r="K50" i="1"/>
  <c r="J50" i="1"/>
  <c r="I50" i="1"/>
  <c r="H50" i="1"/>
  <c r="E50" i="1"/>
  <c r="K49" i="1"/>
  <c r="J49" i="1"/>
  <c r="I49" i="1"/>
  <c r="H49" i="1"/>
  <c r="E49" i="1"/>
  <c r="K48" i="1"/>
  <c r="J48" i="1"/>
  <c r="I48" i="1"/>
  <c r="H48" i="1"/>
  <c r="E48" i="1"/>
  <c r="K47" i="1"/>
  <c r="J47" i="1"/>
  <c r="I47" i="1"/>
  <c r="H47" i="1"/>
  <c r="E47" i="1"/>
  <c r="K46" i="1"/>
  <c r="J46" i="1"/>
  <c r="I46" i="1"/>
  <c r="H46" i="1"/>
  <c r="E46" i="1"/>
  <c r="K45" i="1"/>
  <c r="J45" i="1"/>
  <c r="I45" i="1"/>
  <c r="H45" i="1"/>
  <c r="E45" i="1"/>
  <c r="K44" i="1"/>
  <c r="J44" i="1"/>
  <c r="I44" i="1"/>
  <c r="H44" i="1"/>
  <c r="E44" i="1"/>
  <c r="K43" i="1"/>
  <c r="J43" i="1"/>
  <c r="I43" i="1"/>
  <c r="H43" i="1"/>
  <c r="E43" i="1"/>
  <c r="K42" i="1"/>
  <c r="J42" i="1"/>
  <c r="I42" i="1"/>
  <c r="H42" i="1"/>
  <c r="E42" i="1"/>
  <c r="K41" i="1"/>
  <c r="J41" i="1"/>
  <c r="I41" i="1"/>
  <c r="H41" i="1"/>
  <c r="E41" i="1"/>
  <c r="K40" i="1"/>
  <c r="J40" i="1"/>
  <c r="I40" i="1"/>
  <c r="H40" i="1"/>
  <c r="E40" i="1"/>
  <c r="K39" i="1"/>
  <c r="J39" i="1"/>
  <c r="I39" i="1"/>
  <c r="H39" i="1"/>
  <c r="E39" i="1"/>
  <c r="K38" i="1"/>
  <c r="J38" i="1"/>
  <c r="I38" i="1"/>
  <c r="H38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4" i="1"/>
  <c r="J34" i="1"/>
  <c r="I34" i="1"/>
  <c r="E34" i="1"/>
  <c r="K33" i="1"/>
  <c r="J33" i="1"/>
  <c r="I33" i="1"/>
  <c r="E33" i="1"/>
  <c r="K31" i="1"/>
  <c r="J31" i="1"/>
  <c r="I31" i="1"/>
  <c r="E31" i="1"/>
  <c r="K30" i="1"/>
  <c r="J30" i="1"/>
  <c r="I30" i="1"/>
  <c r="E30" i="1"/>
  <c r="K29" i="1"/>
  <c r="J29" i="1"/>
  <c r="I29" i="1"/>
  <c r="E29" i="1"/>
  <c r="K28" i="1"/>
  <c r="J28" i="1"/>
  <c r="I28" i="1"/>
  <c r="E28" i="1"/>
  <c r="K27" i="1"/>
  <c r="J27" i="1"/>
  <c r="I27" i="1"/>
  <c r="E27" i="1"/>
  <c r="K26" i="1"/>
  <c r="J26" i="1"/>
  <c r="I26" i="1"/>
  <c r="E26" i="1"/>
  <c r="K25" i="1"/>
  <c r="J25" i="1"/>
  <c r="I25" i="1"/>
  <c r="E25" i="1"/>
  <c r="K24" i="1"/>
  <c r="I24" i="1"/>
  <c r="E24" i="1"/>
  <c r="BG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P10" i="1" s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18" i="1"/>
  <c r="J18" i="1"/>
  <c r="I18" i="1"/>
  <c r="H18" i="1"/>
  <c r="G18" i="1"/>
  <c r="F18" i="1"/>
  <c r="E18" i="1"/>
  <c r="K17" i="1"/>
  <c r="J17" i="1"/>
  <c r="I17" i="1"/>
  <c r="H17" i="1"/>
  <c r="G17" i="1"/>
  <c r="F17" i="1"/>
  <c r="E17" i="1"/>
  <c r="K16" i="1"/>
  <c r="J16" i="1"/>
  <c r="I16" i="1"/>
  <c r="H16" i="1"/>
  <c r="G16" i="1"/>
  <c r="F16" i="1"/>
  <c r="E16" i="1"/>
  <c r="K15" i="1"/>
  <c r="J15" i="1"/>
  <c r="I15" i="1"/>
  <c r="H15" i="1"/>
  <c r="G15" i="1"/>
  <c r="F15" i="1"/>
  <c r="E15" i="1"/>
  <c r="K14" i="1"/>
  <c r="J14" i="1"/>
  <c r="I14" i="1"/>
  <c r="H14" i="1"/>
  <c r="G14" i="1"/>
  <c r="F14" i="1"/>
  <c r="E14" i="1"/>
  <c r="K13" i="1"/>
  <c r="J13" i="1"/>
  <c r="I13" i="1"/>
  <c r="H13" i="1"/>
  <c r="G13" i="1"/>
  <c r="F13" i="1"/>
  <c r="E13" i="1"/>
  <c r="K12" i="1"/>
  <c r="J12" i="1"/>
  <c r="I12" i="1"/>
  <c r="H12" i="1"/>
  <c r="G12" i="1"/>
  <c r="F12" i="1"/>
  <c r="E12" i="1"/>
  <c r="K11" i="1"/>
  <c r="J11" i="1"/>
  <c r="I11" i="1"/>
  <c r="H11" i="1"/>
  <c r="G11" i="1"/>
  <c r="F11" i="1"/>
  <c r="E11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C71" i="1" l="1"/>
  <c r="AN65" i="1"/>
  <c r="AP65" i="1"/>
  <c r="X65" i="1"/>
  <c r="BD65" i="1"/>
  <c r="AN84" i="1"/>
  <c r="AN101" i="1" s="1"/>
  <c r="S84" i="1"/>
  <c r="AI84" i="1"/>
  <c r="AY84" i="1"/>
  <c r="N84" i="1"/>
  <c r="AT84" i="1"/>
  <c r="Q84" i="1"/>
  <c r="AG84" i="1"/>
  <c r="M65" i="1"/>
  <c r="AC65" i="1"/>
  <c r="AC101" i="1" s="1"/>
  <c r="AS65" i="1"/>
  <c r="R65" i="1"/>
  <c r="D31" i="1"/>
  <c r="AL65" i="1"/>
  <c r="AS84" i="1"/>
  <c r="C46" i="1"/>
  <c r="M84" i="1"/>
  <c r="C32" i="1"/>
  <c r="AX65" i="1"/>
  <c r="Z65" i="1"/>
  <c r="Y65" i="1"/>
  <c r="BF65" i="1"/>
  <c r="C44" i="1"/>
  <c r="C58" i="1"/>
  <c r="Q65" i="1"/>
  <c r="Q101" i="1" s="1"/>
  <c r="AG65" i="1"/>
  <c r="AG101" i="1" s="1"/>
  <c r="AW65" i="1"/>
  <c r="AW101" i="1" s="1"/>
  <c r="AO65" i="1"/>
  <c r="C96" i="1"/>
  <c r="BE65" i="1"/>
  <c r="D48" i="1"/>
  <c r="AB84" i="1"/>
  <c r="AR84" i="1"/>
  <c r="U84" i="1"/>
  <c r="AK84" i="1"/>
  <c r="BA84" i="1"/>
  <c r="D40" i="1"/>
  <c r="G72" i="1"/>
  <c r="C81" i="1"/>
  <c r="AC84" i="1"/>
  <c r="V65" i="1"/>
  <c r="BB65" i="1"/>
  <c r="BA65" i="1"/>
  <c r="C25" i="1"/>
  <c r="D29" i="1"/>
  <c r="D42" i="1"/>
  <c r="D47" i="1"/>
  <c r="C54" i="1"/>
  <c r="D56" i="1"/>
  <c r="E66" i="1"/>
  <c r="D77" i="1"/>
  <c r="C45" i="1"/>
  <c r="F66" i="1"/>
  <c r="C82" i="1"/>
  <c r="AA84" i="1"/>
  <c r="AQ84" i="1"/>
  <c r="BG84" i="1"/>
  <c r="D11" i="1"/>
  <c r="C30" i="1"/>
  <c r="C33" i="1"/>
  <c r="D38" i="1"/>
  <c r="AB65" i="1"/>
  <c r="AR65" i="1"/>
  <c r="C98" i="1"/>
  <c r="AU65" i="1"/>
  <c r="AU101" i="1" s="1"/>
  <c r="D82" i="1"/>
  <c r="AJ84" i="1"/>
  <c r="C16" i="1"/>
  <c r="O65" i="1"/>
  <c r="AE65" i="1"/>
  <c r="P65" i="1"/>
  <c r="AF65" i="1"/>
  <c r="AF101" i="1" s="1"/>
  <c r="AV65" i="1"/>
  <c r="AV101" i="1" s="1"/>
  <c r="I87" i="1"/>
  <c r="I84" i="1" s="1"/>
  <c r="C57" i="1"/>
  <c r="D50" i="1"/>
  <c r="AH65" i="1"/>
  <c r="K66" i="1"/>
  <c r="D39" i="1"/>
  <c r="U65" i="1"/>
  <c r="AK65" i="1"/>
  <c r="F72" i="1"/>
  <c r="T65" i="1"/>
  <c r="T101" i="1" s="1"/>
  <c r="AZ65" i="1"/>
  <c r="AJ65" i="1"/>
  <c r="D60" i="1"/>
  <c r="C91" i="1"/>
  <c r="C86" i="1"/>
  <c r="C85" i="1" s="1"/>
  <c r="D89" i="1"/>
  <c r="C49" i="1"/>
  <c r="AD84" i="1"/>
  <c r="AD101" i="1" s="1"/>
  <c r="AB104" i="1" s="1"/>
  <c r="C51" i="1"/>
  <c r="C56" i="1"/>
  <c r="AE84" i="1"/>
  <c r="AU84" i="1"/>
  <c r="Y84" i="1"/>
  <c r="T84" i="1"/>
  <c r="O84" i="1"/>
  <c r="C93" i="1"/>
  <c r="D93" i="1"/>
  <c r="P84" i="1"/>
  <c r="L84" i="1"/>
  <c r="L101" i="1" s="1"/>
  <c r="AW84" i="1"/>
  <c r="X84" i="1"/>
  <c r="X101" i="1" s="1"/>
  <c r="J87" i="1"/>
  <c r="J84" i="1" s="1"/>
  <c r="BD84" i="1"/>
  <c r="BD101" i="1" s="1"/>
  <c r="AZ84" i="1"/>
  <c r="E10" i="1"/>
  <c r="AO84" i="1"/>
  <c r="C95" i="1"/>
  <c r="BE84" i="1"/>
  <c r="C17" i="1"/>
  <c r="F23" i="1"/>
  <c r="D12" i="1"/>
  <c r="J10" i="1"/>
  <c r="C35" i="1"/>
  <c r="D49" i="1"/>
  <c r="D58" i="1"/>
  <c r="C68" i="1"/>
  <c r="C29" i="1"/>
  <c r="C77" i="1"/>
  <c r="C11" i="1"/>
  <c r="D13" i="1"/>
  <c r="D14" i="1"/>
  <c r="C27" i="1"/>
  <c r="D41" i="1"/>
  <c r="C47" i="1"/>
  <c r="D51" i="1"/>
  <c r="C59" i="1"/>
  <c r="D61" i="1"/>
  <c r="E72" i="1"/>
  <c r="D75" i="1"/>
  <c r="C79" i="1"/>
  <c r="V84" i="1"/>
  <c r="AL84" i="1"/>
  <c r="BB84" i="1"/>
  <c r="C88" i="1"/>
  <c r="D90" i="1"/>
  <c r="C39" i="1"/>
  <c r="D68" i="1"/>
  <c r="C76" i="1"/>
  <c r="W84" i="1"/>
  <c r="AM84" i="1"/>
  <c r="BC84" i="1"/>
  <c r="D88" i="1"/>
  <c r="D92" i="1"/>
  <c r="D69" i="1"/>
  <c r="C73" i="1"/>
  <c r="F87" i="1"/>
  <c r="F84" i="1" s="1"/>
  <c r="D98" i="1"/>
  <c r="I10" i="1"/>
  <c r="I37" i="1"/>
  <c r="D59" i="1"/>
  <c r="G66" i="1"/>
  <c r="G65" i="1" s="1"/>
  <c r="H23" i="1"/>
  <c r="C41" i="1"/>
  <c r="D45" i="1"/>
  <c r="D67" i="1"/>
  <c r="D78" i="1"/>
  <c r="D17" i="1"/>
  <c r="C31" i="1"/>
  <c r="D33" i="1"/>
  <c r="D34" i="1"/>
  <c r="I66" i="1"/>
  <c r="C70" i="1"/>
  <c r="D73" i="1"/>
  <c r="D81" i="1"/>
  <c r="C12" i="1"/>
  <c r="D30" i="1"/>
  <c r="C52" i="1"/>
  <c r="D53" i="1"/>
  <c r="D54" i="1"/>
  <c r="D55" i="1"/>
  <c r="C62" i="1"/>
  <c r="J66" i="1"/>
  <c r="H66" i="1"/>
  <c r="W65" i="1"/>
  <c r="AM65" i="1"/>
  <c r="BC65" i="1"/>
  <c r="I72" i="1"/>
  <c r="J72" i="1"/>
  <c r="R84" i="1"/>
  <c r="Z84" i="1"/>
  <c r="AH84" i="1"/>
  <c r="AP84" i="1"/>
  <c r="AP101" i="1" s="1"/>
  <c r="AX84" i="1"/>
  <c r="BF84" i="1"/>
  <c r="BF101" i="1" s="1"/>
  <c r="K87" i="1"/>
  <c r="K84" i="1" s="1"/>
  <c r="C92" i="1"/>
  <c r="H87" i="1"/>
  <c r="H84" i="1" s="1"/>
  <c r="D95" i="1"/>
  <c r="C60" i="1"/>
  <c r="D18" i="1"/>
  <c r="K10" i="1"/>
  <c r="D16" i="1"/>
  <c r="D26" i="1"/>
  <c r="C43" i="1"/>
  <c r="C53" i="1"/>
  <c r="D57" i="1"/>
  <c r="C63" i="1"/>
  <c r="D44" i="1"/>
  <c r="H10" i="1"/>
  <c r="K23" i="1"/>
  <c r="G23" i="1"/>
  <c r="E37" i="1"/>
  <c r="C42" i="1"/>
  <c r="D43" i="1"/>
  <c r="D46" i="1"/>
  <c r="C61" i="1"/>
  <c r="D62" i="1"/>
  <c r="D63" i="1"/>
  <c r="C69" i="1"/>
  <c r="D70" i="1"/>
  <c r="D74" i="1"/>
  <c r="D76" i="1"/>
  <c r="C78" i="1"/>
  <c r="D80" i="1"/>
  <c r="E87" i="1"/>
  <c r="E84" i="1" s="1"/>
  <c r="C90" i="1"/>
  <c r="G87" i="1"/>
  <c r="G84" i="1" s="1"/>
  <c r="I23" i="1"/>
  <c r="C48" i="1"/>
  <c r="D25" i="1"/>
  <c r="K37" i="1"/>
  <c r="C80" i="1"/>
  <c r="J23" i="1"/>
  <c r="D28" i="1"/>
  <c r="D32" i="1"/>
  <c r="C13" i="1"/>
  <c r="N101" i="1"/>
  <c r="L104" i="1" s="1"/>
  <c r="AT101" i="1"/>
  <c r="AR104" i="1" s="1"/>
  <c r="F10" i="1"/>
  <c r="E23" i="1"/>
  <c r="C26" i="1"/>
  <c r="F37" i="1"/>
  <c r="C40" i="1"/>
  <c r="C50" i="1"/>
  <c r="D52" i="1"/>
  <c r="S65" i="1"/>
  <c r="AA65" i="1"/>
  <c r="AI65" i="1"/>
  <c r="AQ65" i="1"/>
  <c r="AY65" i="1"/>
  <c r="BG65" i="1"/>
  <c r="D79" i="1"/>
  <c r="C89" i="1"/>
  <c r="D91" i="1"/>
  <c r="H37" i="1"/>
  <c r="C67" i="1"/>
  <c r="H72" i="1"/>
  <c r="D86" i="1"/>
  <c r="D85" i="1" s="1"/>
  <c r="D24" i="1"/>
  <c r="C24" i="1"/>
  <c r="J37" i="1"/>
  <c r="D15" i="1"/>
  <c r="C28" i="1"/>
  <c r="D35" i="1"/>
  <c r="D71" i="1"/>
  <c r="K72" i="1"/>
  <c r="G37" i="1"/>
  <c r="C38" i="1"/>
  <c r="C75" i="1"/>
  <c r="C15" i="1"/>
  <c r="C94" i="1"/>
  <c r="D94" i="1"/>
  <c r="C14" i="1"/>
  <c r="D96" i="1"/>
  <c r="G10" i="1"/>
  <c r="C34" i="1"/>
  <c r="D27" i="1"/>
  <c r="C18" i="1"/>
  <c r="C55" i="1"/>
  <c r="C74" i="1"/>
  <c r="AZ101" i="1" l="1"/>
  <c r="AY101" i="1"/>
  <c r="AI101" i="1"/>
  <c r="AS101" i="1"/>
  <c r="S101" i="1"/>
  <c r="AO101" i="1"/>
  <c r="M101" i="1"/>
  <c r="AB101" i="1"/>
  <c r="R101" i="1"/>
  <c r="BA101" i="1"/>
  <c r="AJ101" i="1"/>
  <c r="AK101" i="1"/>
  <c r="U101" i="1"/>
  <c r="AX101" i="1"/>
  <c r="AH101" i="1"/>
  <c r="BB101" i="1"/>
  <c r="AZ104" i="1" s="1"/>
  <c r="Z101" i="1"/>
  <c r="AL101" i="1"/>
  <c r="AJ104" i="1" s="1"/>
  <c r="AA101" i="1"/>
  <c r="J65" i="1"/>
  <c r="J101" i="1" s="1"/>
  <c r="Y101" i="1"/>
  <c r="AM101" i="1"/>
  <c r="BE101" i="1"/>
  <c r="D66" i="1"/>
  <c r="AR101" i="1"/>
  <c r="AR103" i="1" s="1"/>
  <c r="D37" i="1"/>
  <c r="V101" i="1"/>
  <c r="T104" i="1" s="1"/>
  <c r="K65" i="1"/>
  <c r="K101" i="1" s="1"/>
  <c r="P101" i="1"/>
  <c r="E65" i="1"/>
  <c r="E101" i="1" s="1"/>
  <c r="F65" i="1"/>
  <c r="F101" i="1" s="1"/>
  <c r="AE101" i="1"/>
  <c r="O101" i="1"/>
  <c r="D72" i="1"/>
  <c r="BG101" i="1"/>
  <c r="BC101" i="1"/>
  <c r="H65" i="1"/>
  <c r="H101" i="1" s="1"/>
  <c r="AQ101" i="1"/>
  <c r="W101" i="1"/>
  <c r="C87" i="1"/>
  <c r="C84" i="1" s="1"/>
  <c r="D87" i="1"/>
  <c r="D84" i="1" s="1"/>
  <c r="D10" i="1"/>
  <c r="C10" i="1"/>
  <c r="C72" i="1"/>
  <c r="C66" i="1"/>
  <c r="AR102" i="1"/>
  <c r="I65" i="1"/>
  <c r="I101" i="1" s="1"/>
  <c r="C37" i="1"/>
  <c r="C23" i="1"/>
  <c r="G101" i="1"/>
  <c r="D23" i="1"/>
  <c r="AB103" i="1" l="1"/>
  <c r="AJ103" i="1"/>
  <c r="T103" i="1"/>
  <c r="AJ105" i="1"/>
  <c r="AZ103" i="1"/>
  <c r="D65" i="1"/>
  <c r="D101" i="1" s="1"/>
  <c r="AB105" i="1"/>
  <c r="L105" i="1"/>
  <c r="AJ102" i="1"/>
  <c r="AB102" i="1"/>
  <c r="T105" i="1"/>
  <c r="AZ105" i="1"/>
  <c r="AZ102" i="1"/>
  <c r="L103" i="1"/>
  <c r="C103" i="1" s="1"/>
  <c r="AR105" i="1"/>
  <c r="T102" i="1"/>
  <c r="C104" i="1"/>
  <c r="L102" i="1"/>
  <c r="C65" i="1"/>
  <c r="C101" i="1" s="1"/>
  <c r="C105" i="1" l="1"/>
  <c r="C102" i="1"/>
</calcChain>
</file>

<file path=xl/sharedStrings.xml><?xml version="1.0" encoding="utf-8"?>
<sst xmlns="http://schemas.openxmlformats.org/spreadsheetml/2006/main" count="322" uniqueCount="130">
  <si>
    <t>COLLEGIUM WITELONA</t>
  </si>
  <si>
    <t>PLAN STUDIÓW</t>
  </si>
  <si>
    <t>Uczelnia Państwowa</t>
  </si>
  <si>
    <t>dla studentów rozpoczynających kształcenie od roku akademickiego 2025/2026</t>
  </si>
  <si>
    <t>WYDZIAŁ NAUK O ZDROWIU I KULTURZE FIZYCZNEJ</t>
  </si>
  <si>
    <t>Nazwa modułu</t>
  </si>
  <si>
    <t>Ogółem liczba godzin</t>
  </si>
  <si>
    <t>Liczba godzin zajęć w semestrach</t>
  </si>
  <si>
    <t>Razem</t>
  </si>
  <si>
    <t>Kontaktowe</t>
  </si>
  <si>
    <t>ECTS</t>
  </si>
  <si>
    <t>z tego</t>
  </si>
  <si>
    <t>sem  I</t>
  </si>
  <si>
    <t>sem  II</t>
  </si>
  <si>
    <t>sem  III</t>
  </si>
  <si>
    <t>sem  IV</t>
  </si>
  <si>
    <t>sem  V</t>
  </si>
  <si>
    <t>sem VI</t>
  </si>
  <si>
    <t>Wykład</t>
  </si>
  <si>
    <t>Praktyka zawodowa</t>
  </si>
  <si>
    <t>Seminarium</t>
  </si>
  <si>
    <t>Zajęcia praktyczne</t>
  </si>
  <si>
    <t>Praca własna</t>
  </si>
  <si>
    <t>E /Zoc /Zal</t>
  </si>
  <si>
    <t>Ćwiczenia</t>
  </si>
  <si>
    <t>A.</t>
  </si>
  <si>
    <t xml:space="preserve">NAUKI PRZEDKLINICZNE </t>
  </si>
  <si>
    <t>Anatomia</t>
  </si>
  <si>
    <t>Zoc</t>
  </si>
  <si>
    <t>E</t>
  </si>
  <si>
    <t>Fizjologia z elementami fizjologii klinicznej</t>
  </si>
  <si>
    <t>Biologia i mikrobiologia</t>
  </si>
  <si>
    <t>Biofizyka</t>
  </si>
  <si>
    <t>Biochemia z elementami chemii</t>
  </si>
  <si>
    <t>Farmakologia z toksykologią</t>
  </si>
  <si>
    <t>Informatyka i biostatystyka</t>
  </si>
  <si>
    <t>Patologia</t>
  </si>
  <si>
    <t>Szkolenie biblioteczne</t>
  </si>
  <si>
    <t>Zal</t>
  </si>
  <si>
    <t>Bezpieczeństwo i higiena pracy</t>
  </si>
  <si>
    <t xml:space="preserve">Wsparcie studentów w procesie kształcenia </t>
  </si>
  <si>
    <t>B.</t>
  </si>
  <si>
    <t>NAUKI SPOŁECZNE I HUMANIZM W RATOWNICTWIE MEDYCZNYM</t>
  </si>
  <si>
    <t>Socjologia medycyny</t>
  </si>
  <si>
    <t>Psychologia</t>
  </si>
  <si>
    <t>Dydaktyka medyczna</t>
  </si>
  <si>
    <t>Etyka zawodowa ratownika medycznego</t>
  </si>
  <si>
    <t>Prawo medyczne</t>
  </si>
  <si>
    <t>Zdrowie publiczne</t>
  </si>
  <si>
    <t>Ekonomia i zarządzanie w ochronie zdrowia</t>
  </si>
  <si>
    <t>Badania naukowe w ratownictwie medycznym</t>
  </si>
  <si>
    <t>Współpraca i komunikacja w zespole</t>
  </si>
  <si>
    <t xml:space="preserve">Język obcy </t>
  </si>
  <si>
    <t>Zajęcia sprawnościowe z elementami ratownictwa specjalistycznego</t>
  </si>
  <si>
    <t>C.</t>
  </si>
  <si>
    <t>NAUKI KLINICZNE</t>
  </si>
  <si>
    <t>Pediatria</t>
  </si>
  <si>
    <t>Choroby wewnętrzne z elementami onkologii</t>
  </si>
  <si>
    <t>Neurologia</t>
  </si>
  <si>
    <t>Psychiatria</t>
  </si>
  <si>
    <t>Choroby zakaźne</t>
  </si>
  <si>
    <t>Kardiologia</t>
  </si>
  <si>
    <t>Medycyna katastrof#</t>
  </si>
  <si>
    <t>Toksykologia kliniczna</t>
  </si>
  <si>
    <t>Podstawowe zabiegi medyczne</t>
  </si>
  <si>
    <t>Techniki zabiegów medycznych</t>
  </si>
  <si>
    <t>Medycyna ratunkowa</t>
  </si>
  <si>
    <t>Medyczne czynności ratunkowe</t>
  </si>
  <si>
    <t>Procedury ratunkowe przedszpitalne</t>
  </si>
  <si>
    <t>Procedury ratunkowe wewnątrzszpitalne</t>
  </si>
  <si>
    <t>Ginekologia i położnictwo</t>
  </si>
  <si>
    <t>Chirurgia</t>
  </si>
  <si>
    <t>Ortopedia i traumatologia narządu ruchu</t>
  </si>
  <si>
    <t>Intensywna terapia</t>
  </si>
  <si>
    <t>Neurochirurgia</t>
  </si>
  <si>
    <t>Okulistyka</t>
  </si>
  <si>
    <t>Laryngologia</t>
  </si>
  <si>
    <t>Urologia</t>
  </si>
  <si>
    <t>Medycyna sądowa</t>
  </si>
  <si>
    <t>Choroby tropikalne</t>
  </si>
  <si>
    <t>Zagrożenia epidemiologiczne i szczepienia ochronne</t>
  </si>
  <si>
    <t>D.</t>
  </si>
  <si>
    <t>PRAKTYKA ZAWODOWA</t>
  </si>
  <si>
    <t>D1.</t>
  </si>
  <si>
    <t>PRAKTYKI WAKACYJNE</t>
  </si>
  <si>
    <t>Zespół ratownictwa medycznego</t>
  </si>
  <si>
    <t>Szpitalny oddział ratunkowy (SOR)</t>
  </si>
  <si>
    <t>Oddział anestezjologii i intensywnej terapii</t>
  </si>
  <si>
    <t>Blok operacyjny</t>
  </si>
  <si>
    <t>Oddział psychiatrii lub izba przyjęć szpitala psychiatrycznego</t>
  </si>
  <si>
    <t>D2.</t>
  </si>
  <si>
    <t>PRAKTYKI ŚRÓDROCZNE</t>
  </si>
  <si>
    <t>Oddział chirurgii ogólnej</t>
  </si>
  <si>
    <t>Oddział ortopedyczno-urazowy</t>
  </si>
  <si>
    <t>Oddział chorób wewnętrznych</t>
  </si>
  <si>
    <t>Oddział neurologii z pododdziałem udarowym</t>
  </si>
  <si>
    <t>Oddział kardiologii</t>
  </si>
  <si>
    <t>Oddział pediatrii</t>
  </si>
  <si>
    <t>Dyspozytornia medyczna lub podmiot obsługujący Wojewódzkiego Koordynatora Ratownictwa Medycznego</t>
  </si>
  <si>
    <t>Oddział ginekologii i położnictwa</t>
  </si>
  <si>
    <t>E.</t>
  </si>
  <si>
    <t>AUTORSKA OFERTA UCZELNI</t>
  </si>
  <si>
    <t>E1.</t>
  </si>
  <si>
    <t>MODUŁ UZUPEŁNIAJĄCY</t>
  </si>
  <si>
    <t>Przygotowanie do egzaminu dyplomowego</t>
  </si>
  <si>
    <t>E2.</t>
  </si>
  <si>
    <t xml:space="preserve">MODUŁY DO WYBORU </t>
  </si>
  <si>
    <t>Podstawy diagnostyki laboratoryjnej/Podstawy diagnostyki obrazowej</t>
  </si>
  <si>
    <t>Pierwsza pomoc/Ratownictwo przedmedyczne</t>
  </si>
  <si>
    <t>Kwalifikowana pierwsza pomoc/Wstęp do ratownictwa specjalistycznego</t>
  </si>
  <si>
    <t>Żywieniowa profilaktyka chorób/Edukacja żywieniowa pacjentów</t>
  </si>
  <si>
    <t>Samoobrona/Podstawy sportów walki</t>
  </si>
  <si>
    <t>Redukcja stresu w pracy ratownika medycznego/              Metody i techniki radzenia sobie ze stresem</t>
  </si>
  <si>
    <t>Ból i jego leczenie/Opieka paliatywna</t>
  </si>
  <si>
    <t>F.</t>
  </si>
  <si>
    <t>WYCHOWANIE FIZYCZNE</t>
  </si>
  <si>
    <t>Egzamin</t>
  </si>
  <si>
    <t>OGÓŁEM LICZBA GODZIN</t>
  </si>
  <si>
    <t>Razem bez Praktyki zawodowej i Pracy własnej</t>
  </si>
  <si>
    <t>Liczba godzin Praktyki zawodowej</t>
  </si>
  <si>
    <t>Liczba godzin kontaktowych z Praktyką zawodową</t>
  </si>
  <si>
    <r>
      <t xml:space="preserve">Kierunek: </t>
    </r>
    <r>
      <rPr>
        <b/>
        <sz val="26"/>
        <color theme="1"/>
        <rFont val="Arial"/>
        <family val="2"/>
        <charset val="238"/>
        <scheme val="minor"/>
      </rPr>
      <t>Ratownictwo medyczne</t>
    </r>
  </si>
  <si>
    <r>
      <t xml:space="preserve">Studia: </t>
    </r>
    <r>
      <rPr>
        <b/>
        <sz val="26"/>
        <color theme="1"/>
        <rFont val="Arial"/>
        <family val="2"/>
        <charset val="238"/>
        <scheme val="minor"/>
      </rPr>
      <t>stacjonarne pierwszego stopnia</t>
    </r>
  </si>
  <si>
    <r>
      <t>Medycyna taktyczna</t>
    </r>
    <r>
      <rPr>
        <vertAlign val="superscript"/>
        <sz val="19"/>
        <color theme="1"/>
        <rFont val="Arial"/>
        <family val="2"/>
        <charset val="238"/>
        <scheme val="minor"/>
      </rPr>
      <t>#</t>
    </r>
  </si>
  <si>
    <t xml:space="preserve"> Lp.</t>
  </si>
  <si>
    <r>
      <rPr>
        <sz val="18"/>
        <color theme="1"/>
        <rFont val="Arial"/>
        <family val="2"/>
        <charset val="238"/>
        <scheme val="minor"/>
      </rPr>
      <t>Zoc/</t>
    </r>
    <r>
      <rPr>
        <b/>
        <sz val="18"/>
        <color theme="1"/>
        <rFont val="Arial"/>
        <family val="2"/>
        <charset val="238"/>
        <scheme val="minor"/>
      </rPr>
      <t>E</t>
    </r>
  </si>
  <si>
    <t>Język migowy - zajęcia fakultatywne</t>
  </si>
  <si>
    <r>
      <rPr>
        <vertAlign val="superscript"/>
        <sz val="18"/>
        <color theme="1"/>
        <rFont val="Arial"/>
        <family val="2"/>
        <charset val="238"/>
        <scheme val="minor"/>
      </rPr>
      <t>#</t>
    </r>
    <r>
      <rPr>
        <sz val="18"/>
        <color theme="1"/>
        <rFont val="Arial"/>
        <family val="2"/>
        <charset val="238"/>
        <scheme val="minor"/>
      </rPr>
      <t>zajęcia dostępne w języku polskim i angielskim</t>
    </r>
  </si>
  <si>
    <t xml:space="preserve">Zaburzenia świadomości, zachowania i emocji w medycynie ratunkowej/Ratownictwo w obliczu kryzysu psychicznego i zaburzeń neurologicznych
</t>
  </si>
  <si>
    <t>Organizacja i funkcjonowanie dyspozytorni medycznej /Dyspozytor medyczny – zarządzanie zespołami ratownictwa medycznego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</si>
</sst>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color rgb="FF000000"/>
      <name val="Arial"/>
      <scheme val="minor"/>
    </font>
    <font>
      <b/>
      <sz val="18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20"/>
      <color theme="1"/>
      <name val="Arial"/>
      <family val="2"/>
      <charset val="238"/>
      <scheme val="minor"/>
    </font>
    <font>
      <b/>
      <sz val="28"/>
      <color theme="1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28"/>
      <color theme="1"/>
      <name val="Arial"/>
      <family val="2"/>
      <charset val="238"/>
      <scheme val="minor"/>
    </font>
    <font>
      <sz val="18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b/>
      <sz val="26"/>
      <color theme="1"/>
      <name val="Arial"/>
      <family val="2"/>
      <charset val="238"/>
      <scheme val="minor"/>
    </font>
    <font>
      <sz val="26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sz val="16"/>
      <color theme="1"/>
      <name val="Arial"/>
      <family val="2"/>
      <charset val="238"/>
      <scheme val="minor"/>
    </font>
    <font>
      <b/>
      <sz val="18"/>
      <color rgb="FF000000"/>
      <name val="Arial"/>
      <family val="2"/>
      <charset val="238"/>
      <scheme val="minor"/>
    </font>
    <font>
      <b/>
      <sz val="16"/>
      <color theme="1"/>
      <name val="Arial"/>
      <family val="2"/>
      <charset val="238"/>
      <scheme val="minor"/>
    </font>
    <font>
      <sz val="18"/>
      <color rgb="FF000000"/>
      <name val="Arial"/>
      <family val="2"/>
      <charset val="238"/>
      <scheme val="minor"/>
    </font>
    <font>
      <b/>
      <sz val="20"/>
      <color rgb="FF000000"/>
      <name val="Arial"/>
      <family val="2"/>
      <charset val="238"/>
      <scheme val="minor"/>
    </font>
    <font>
      <sz val="20"/>
      <color theme="1"/>
      <name val="Arial"/>
      <family val="2"/>
      <charset val="238"/>
      <scheme val="minor"/>
    </font>
    <font>
      <sz val="19"/>
      <color theme="1"/>
      <name val="Arial"/>
      <family val="2"/>
      <charset val="238"/>
      <scheme val="minor"/>
    </font>
    <font>
      <sz val="22"/>
      <color theme="1"/>
      <name val="Arial"/>
      <family val="2"/>
      <charset val="238"/>
      <scheme val="minor"/>
    </font>
    <font>
      <b/>
      <sz val="22"/>
      <color theme="1"/>
      <name val="Arial"/>
      <family val="2"/>
      <charset val="238"/>
      <scheme val="minor"/>
    </font>
    <font>
      <vertAlign val="superscript"/>
      <sz val="19"/>
      <color theme="1"/>
      <name val="Arial"/>
      <family val="2"/>
      <charset val="238"/>
      <scheme val="minor"/>
    </font>
    <font>
      <sz val="18"/>
      <color theme="0"/>
      <name val="Arial"/>
      <family val="2"/>
      <charset val="238"/>
      <scheme val="minor"/>
    </font>
    <font>
      <sz val="16"/>
      <color rgb="FF000000"/>
      <name val="Arial"/>
      <family val="2"/>
      <charset val="238"/>
      <scheme val="minor"/>
    </font>
    <font>
      <vertAlign val="superscript"/>
      <sz val="18"/>
      <color theme="1"/>
      <name val="Arial"/>
      <family val="2"/>
      <charset val="238"/>
      <scheme val="minor"/>
    </font>
    <font>
      <sz val="24"/>
      <color theme="1"/>
      <name val="Arial"/>
      <family val="2"/>
      <charset val="238"/>
      <scheme val="minor"/>
    </font>
    <font>
      <b/>
      <sz val="19"/>
      <color theme="1"/>
      <name val="Arial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rgb="FFFFFFFF"/>
      </patternFill>
    </fill>
  </fills>
  <borders count="10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10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8" fillId="0" borderId="0" xfId="0" applyFont="1"/>
    <xf numFmtId="0" fontId="1" fillId="2" borderId="14" xfId="0" applyFont="1" applyFill="1" applyBorder="1" applyAlignment="1">
      <alignment horizontal="center"/>
    </xf>
    <xf numFmtId="0" fontId="20" fillId="2" borderId="1" xfId="0" applyFont="1" applyFill="1" applyBorder="1"/>
    <xf numFmtId="0" fontId="20" fillId="2" borderId="4" xfId="0" applyFont="1" applyFill="1" applyBorder="1"/>
    <xf numFmtId="0" fontId="7" fillId="2" borderId="16" xfId="0" applyFont="1" applyFill="1" applyBorder="1"/>
    <xf numFmtId="0" fontId="18" fillId="4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3" fontId="15" fillId="2" borderId="1" xfId="0" applyNumberFormat="1" applyFont="1" applyFill="1" applyBorder="1" applyAlignment="1">
      <alignment horizontal="center"/>
    </xf>
    <xf numFmtId="0" fontId="13" fillId="2" borderId="1" xfId="0" applyFont="1" applyFill="1" applyBorder="1"/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/>
    </xf>
    <xf numFmtId="0" fontId="26" fillId="2" borderId="1" xfId="0" applyFont="1" applyFill="1" applyBorder="1"/>
    <xf numFmtId="0" fontId="8" fillId="0" borderId="13" xfId="0" applyFont="1" applyBorder="1"/>
    <xf numFmtId="0" fontId="8" fillId="0" borderId="14" xfId="0" applyFont="1" applyBorder="1"/>
    <xf numFmtId="0" fontId="7" fillId="2" borderId="12" xfId="0" applyFont="1" applyFill="1" applyBorder="1"/>
    <xf numFmtId="0" fontId="8" fillId="0" borderId="12" xfId="0" applyFont="1" applyBorder="1"/>
    <xf numFmtId="0" fontId="23" fillId="4" borderId="12" xfId="0" applyFont="1" applyFill="1" applyBorder="1"/>
    <xf numFmtId="0" fontId="1" fillId="5" borderId="28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2" fillId="2" borderId="29" xfId="0" applyFont="1" applyFill="1" applyBorder="1"/>
    <xf numFmtId="0" fontId="8" fillId="0" borderId="29" xfId="0" applyFont="1" applyBorder="1"/>
    <xf numFmtId="0" fontId="18" fillId="0" borderId="12" xfId="0" applyFont="1" applyBorder="1"/>
    <xf numFmtId="0" fontId="7" fillId="2" borderId="20" xfId="0" applyFont="1" applyFill="1" applyBorder="1"/>
    <xf numFmtId="0" fontId="1" fillId="2" borderId="31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2" fillId="2" borderId="12" xfId="0" applyFont="1" applyFill="1" applyBorder="1"/>
    <xf numFmtId="0" fontId="20" fillId="2" borderId="12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5" fillId="0" borderId="12" xfId="0" applyFont="1" applyBorder="1"/>
    <xf numFmtId="0" fontId="7" fillId="0" borderId="12" xfId="0" applyFont="1" applyBorder="1"/>
    <xf numFmtId="0" fontId="16" fillId="0" borderId="12" xfId="0" applyFont="1" applyBorder="1"/>
    <xf numFmtId="0" fontId="1" fillId="2" borderId="12" xfId="0" applyFont="1" applyFill="1" applyBorder="1"/>
    <xf numFmtId="0" fontId="1" fillId="2" borderId="28" xfId="0" applyFont="1" applyFill="1" applyBorder="1" applyAlignment="1">
      <alignment horizontal="center" textRotation="90"/>
    </xf>
    <xf numFmtId="0" fontId="15" fillId="2" borderId="28" xfId="0" applyFont="1" applyFill="1" applyBorder="1" applyAlignment="1">
      <alignment horizontal="center" textRotation="90"/>
    </xf>
    <xf numFmtId="0" fontId="1" fillId="5" borderId="34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2" fillId="2" borderId="43" xfId="0" applyFont="1" applyFill="1" applyBorder="1"/>
    <xf numFmtId="0" fontId="7" fillId="2" borderId="44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0" fontId="7" fillId="2" borderId="45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/>
    </xf>
    <xf numFmtId="0" fontId="1" fillId="2" borderId="57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7" fillId="2" borderId="58" xfId="0" applyFont="1" applyFill="1" applyBorder="1" applyAlignment="1">
      <alignment horizontal="center"/>
    </xf>
    <xf numFmtId="0" fontId="1" fillId="2" borderId="61" xfId="0" applyFont="1" applyFill="1" applyBorder="1" applyAlignment="1">
      <alignment horizontal="center"/>
    </xf>
    <xf numFmtId="0" fontId="7" fillId="2" borderId="57" xfId="0" applyFont="1" applyFill="1" applyBorder="1" applyAlignment="1">
      <alignment horizontal="center"/>
    </xf>
    <xf numFmtId="0" fontId="1" fillId="5" borderId="62" xfId="0" applyFont="1" applyFill="1" applyBorder="1" applyAlignment="1">
      <alignment horizontal="center"/>
    </xf>
    <xf numFmtId="0" fontId="1" fillId="5" borderId="64" xfId="0" applyFont="1" applyFill="1" applyBorder="1" applyAlignment="1">
      <alignment horizontal="center"/>
    </xf>
    <xf numFmtId="0" fontId="1" fillId="5" borderId="65" xfId="0" applyFont="1" applyFill="1" applyBorder="1" applyAlignment="1">
      <alignment horizontal="center"/>
    </xf>
    <xf numFmtId="0" fontId="1" fillId="5" borderId="66" xfId="0" applyFont="1" applyFill="1" applyBorder="1" applyAlignment="1">
      <alignment horizontal="center"/>
    </xf>
    <xf numFmtId="0" fontId="1" fillId="5" borderId="67" xfId="0" applyFont="1" applyFill="1" applyBorder="1" applyAlignment="1">
      <alignment horizontal="center"/>
    </xf>
    <xf numFmtId="0" fontId="7" fillId="2" borderId="68" xfId="0" applyFont="1" applyFill="1" applyBorder="1" applyAlignment="1">
      <alignment horizontal="center"/>
    </xf>
    <xf numFmtId="0" fontId="7" fillId="2" borderId="69" xfId="0" applyFont="1" applyFill="1" applyBorder="1" applyAlignment="1">
      <alignment horizontal="center"/>
    </xf>
    <xf numFmtId="0" fontId="1" fillId="2" borderId="70" xfId="0" applyFont="1" applyFill="1" applyBorder="1" applyAlignment="1">
      <alignment horizontal="center"/>
    </xf>
    <xf numFmtId="0" fontId="2" fillId="2" borderId="45" xfId="0" applyFont="1" applyFill="1" applyBorder="1"/>
    <xf numFmtId="0" fontId="1" fillId="2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/>
    </xf>
    <xf numFmtId="0" fontId="21" fillId="2" borderId="28" xfId="0" applyFont="1" applyFill="1" applyBorder="1" applyAlignment="1">
      <alignment horizontal="center"/>
    </xf>
    <xf numFmtId="0" fontId="1" fillId="2" borderId="68" xfId="0" applyFont="1" applyFill="1" applyBorder="1" applyAlignment="1">
      <alignment horizontal="center"/>
    </xf>
    <xf numFmtId="0" fontId="1" fillId="2" borderId="69" xfId="0" applyFont="1" applyFill="1" applyBorder="1" applyAlignment="1">
      <alignment horizontal="center"/>
    </xf>
    <xf numFmtId="0" fontId="8" fillId="0" borderId="40" xfId="0" applyFont="1" applyBorder="1"/>
    <xf numFmtId="0" fontId="1" fillId="2" borderId="72" xfId="0" applyFont="1" applyFill="1" applyBorder="1" applyAlignment="1">
      <alignment horizontal="center"/>
    </xf>
    <xf numFmtId="0" fontId="7" fillId="2" borderId="73" xfId="0" applyFont="1" applyFill="1" applyBorder="1" applyAlignment="1">
      <alignment horizontal="center"/>
    </xf>
    <xf numFmtId="0" fontId="8" fillId="0" borderId="43" xfId="0" applyFont="1" applyBorder="1"/>
    <xf numFmtId="0" fontId="8" fillId="0" borderId="44" xfId="0" applyFont="1" applyBorder="1"/>
    <xf numFmtId="0" fontId="8" fillId="0" borderId="45" xfId="0" applyFont="1" applyBorder="1"/>
    <xf numFmtId="0" fontId="8" fillId="0" borderId="37" xfId="0" applyFont="1" applyBorder="1"/>
    <xf numFmtId="0" fontId="8" fillId="0" borderId="30" xfId="0" applyFont="1" applyBorder="1"/>
    <xf numFmtId="0" fontId="8" fillId="0" borderId="47" xfId="0" applyFont="1" applyBorder="1"/>
    <xf numFmtId="0" fontId="2" fillId="2" borderId="40" xfId="0" applyFont="1" applyFill="1" applyBorder="1"/>
    <xf numFmtId="0" fontId="7" fillId="2" borderId="40" xfId="0" applyFont="1" applyFill="1" applyBorder="1"/>
    <xf numFmtId="0" fontId="1" fillId="3" borderId="12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1" fillId="5" borderId="55" xfId="0" applyFont="1" applyFill="1" applyBorder="1" applyAlignment="1">
      <alignment horizontal="center"/>
    </xf>
    <xf numFmtId="0" fontId="1" fillId="2" borderId="74" xfId="0" applyFont="1" applyFill="1" applyBorder="1" applyAlignment="1">
      <alignment horizontal="center"/>
    </xf>
    <xf numFmtId="0" fontId="7" fillId="2" borderId="71" xfId="0" applyFont="1" applyFill="1" applyBorder="1" applyAlignment="1">
      <alignment horizontal="center"/>
    </xf>
    <xf numFmtId="0" fontId="1" fillId="2" borderId="78" xfId="0" applyFont="1" applyFill="1" applyBorder="1" applyAlignment="1">
      <alignment horizontal="center"/>
    </xf>
    <xf numFmtId="0" fontId="7" fillId="2" borderId="78" xfId="0" applyFont="1" applyFill="1" applyBorder="1" applyAlignment="1">
      <alignment horizontal="center"/>
    </xf>
    <xf numFmtId="0" fontId="1" fillId="2" borderId="79" xfId="0" applyFont="1" applyFill="1" applyBorder="1" applyAlignment="1">
      <alignment horizontal="center"/>
    </xf>
    <xf numFmtId="0" fontId="1" fillId="6" borderId="82" xfId="0" applyFont="1" applyFill="1" applyBorder="1" applyAlignment="1">
      <alignment horizontal="center"/>
    </xf>
    <xf numFmtId="0" fontId="1" fillId="6" borderId="83" xfId="0" applyFont="1" applyFill="1" applyBorder="1" applyAlignment="1">
      <alignment horizontal="center"/>
    </xf>
    <xf numFmtId="0" fontId="7" fillId="6" borderId="83" xfId="0" applyFont="1" applyFill="1" applyBorder="1" applyAlignment="1">
      <alignment horizontal="center"/>
    </xf>
    <xf numFmtId="0" fontId="1" fillId="6" borderId="84" xfId="0" applyFont="1" applyFill="1" applyBorder="1" applyAlignment="1">
      <alignment horizontal="center"/>
    </xf>
    <xf numFmtId="0" fontId="7" fillId="6" borderId="82" xfId="0" applyFont="1" applyFill="1" applyBorder="1" applyAlignment="1">
      <alignment horizontal="center"/>
    </xf>
    <xf numFmtId="0" fontId="7" fillId="6" borderId="75" xfId="0" applyFont="1" applyFill="1" applyBorder="1" applyAlignment="1">
      <alignment horizontal="center"/>
    </xf>
    <xf numFmtId="0" fontId="7" fillId="6" borderId="76" xfId="0" applyFont="1" applyFill="1" applyBorder="1" applyAlignment="1">
      <alignment horizontal="center"/>
    </xf>
    <xf numFmtId="0" fontId="1" fillId="6" borderId="77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6" fillId="0" borderId="12" xfId="0" applyFont="1" applyBorder="1" applyAlignment="1">
      <alignment horizontal="center" vertical="center" wrapText="1"/>
    </xf>
    <xf numFmtId="3" fontId="15" fillId="5" borderId="85" xfId="0" applyNumberFormat="1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2" xfId="0" applyFont="1" applyBorder="1"/>
    <xf numFmtId="0" fontId="1" fillId="2" borderId="94" xfId="0" applyFont="1" applyFill="1" applyBorder="1"/>
    <xf numFmtId="0" fontId="1" fillId="2" borderId="94" xfId="0" applyFont="1" applyFill="1" applyBorder="1" applyAlignment="1">
      <alignment wrapText="1"/>
    </xf>
    <xf numFmtId="0" fontId="17" fillId="5" borderId="62" xfId="0" applyFont="1" applyFill="1" applyBorder="1" applyAlignment="1">
      <alignment horizontal="center"/>
    </xf>
    <xf numFmtId="0" fontId="3" fillId="5" borderId="63" xfId="0" applyFont="1" applyFill="1" applyBorder="1" applyAlignment="1">
      <alignment horizontal="left" wrapText="1"/>
    </xf>
    <xf numFmtId="0" fontId="16" fillId="0" borderId="56" xfId="0" applyFont="1" applyBorder="1" applyAlignment="1">
      <alignment horizontal="center"/>
    </xf>
    <xf numFmtId="0" fontId="19" fillId="2" borderId="24" xfId="0" applyFont="1" applyFill="1" applyBorder="1" applyAlignment="1">
      <alignment wrapText="1"/>
    </xf>
    <xf numFmtId="0" fontId="16" fillId="0" borderId="36" xfId="0" applyFont="1" applyBorder="1" applyAlignment="1">
      <alignment horizontal="center"/>
    </xf>
    <xf numFmtId="0" fontId="19" fillId="2" borderId="18" xfId="0" applyFont="1" applyFill="1" applyBorder="1" applyAlignment="1">
      <alignment wrapText="1"/>
    </xf>
    <xf numFmtId="0" fontId="19" fillId="2" borderId="18" xfId="0" applyFont="1" applyFill="1" applyBorder="1" applyAlignment="1">
      <alignment horizontal="left" wrapText="1"/>
    </xf>
    <xf numFmtId="0" fontId="19" fillId="2" borderId="39" xfId="0" applyFont="1" applyFill="1" applyBorder="1" applyAlignment="1">
      <alignment wrapText="1"/>
    </xf>
    <xf numFmtId="0" fontId="16" fillId="0" borderId="12" xfId="0" applyFont="1" applyBorder="1" applyAlignment="1">
      <alignment horizontal="center"/>
    </xf>
    <xf numFmtId="0" fontId="1" fillId="2" borderId="32" xfId="0" applyFont="1" applyFill="1" applyBorder="1" applyAlignment="1">
      <alignment horizontal="left"/>
    </xf>
    <xf numFmtId="0" fontId="1" fillId="2" borderId="36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17" fillId="5" borderId="28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left" wrapText="1"/>
    </xf>
    <xf numFmtId="0" fontId="16" fillId="0" borderId="28" xfId="0" applyFont="1" applyBorder="1" applyAlignment="1">
      <alignment horizontal="center"/>
    </xf>
    <xf numFmtId="0" fontId="19" fillId="2" borderId="28" xfId="0" applyFont="1" applyFill="1" applyBorder="1" applyAlignment="1">
      <alignment horizontal="left" wrapText="1"/>
    </xf>
    <xf numFmtId="0" fontId="18" fillId="2" borderId="28" xfId="0" applyFont="1" applyFill="1" applyBorder="1" applyAlignment="1">
      <alignment horizontal="left" wrapText="1"/>
    </xf>
    <xf numFmtId="0" fontId="19" fillId="2" borderId="12" xfId="0" applyFont="1" applyFill="1" applyBorder="1" applyAlignment="1">
      <alignment horizontal="left" wrapText="1"/>
    </xf>
    <xf numFmtId="0" fontId="19" fillId="2" borderId="24" xfId="0" applyFont="1" applyFill="1" applyBorder="1" applyAlignment="1">
      <alignment horizontal="left" wrapText="1"/>
    </xf>
    <xf numFmtId="0" fontId="18" fillId="2" borderId="18" xfId="0" applyFont="1" applyFill="1" applyBorder="1" applyAlignment="1">
      <alignment horizontal="left" wrapText="1"/>
    </xf>
    <xf numFmtId="0" fontId="19" fillId="2" borderId="12" xfId="0" applyFont="1" applyFill="1" applyBorder="1" applyAlignment="1">
      <alignment horizontal="left"/>
    </xf>
    <xf numFmtId="0" fontId="19" fillId="2" borderId="18" xfId="0" applyFont="1" applyFill="1" applyBorder="1" applyAlignment="1">
      <alignment horizontal="left"/>
    </xf>
    <xf numFmtId="0" fontId="18" fillId="2" borderId="52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horizontal="left" wrapText="1"/>
    </xf>
    <xf numFmtId="0" fontId="17" fillId="5" borderId="3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left" wrapText="1"/>
    </xf>
    <xf numFmtId="0" fontId="17" fillId="5" borderId="38" xfId="0" applyFont="1" applyFill="1" applyBorder="1" applyAlignment="1">
      <alignment horizontal="center"/>
    </xf>
    <xf numFmtId="0" fontId="3" fillId="5" borderId="52" xfId="0" applyFont="1" applyFill="1" applyBorder="1" applyAlignment="1">
      <alignment horizontal="left" wrapText="1"/>
    </xf>
    <xf numFmtId="0" fontId="16" fillId="0" borderId="23" xfId="0" applyFont="1" applyBorder="1" applyAlignment="1">
      <alignment horizontal="center"/>
    </xf>
    <xf numFmtId="0" fontId="18" fillId="2" borderId="24" xfId="0" applyFont="1" applyFill="1" applyBorder="1" applyAlignment="1">
      <alignment horizontal="left" wrapText="1"/>
    </xf>
    <xf numFmtId="0" fontId="16" fillId="0" borderId="14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2" borderId="22" xfId="0" applyFont="1" applyFill="1" applyBorder="1" applyAlignment="1">
      <alignment horizontal="left" wrapText="1"/>
    </xf>
    <xf numFmtId="0" fontId="16" fillId="0" borderId="32" xfId="0" applyFont="1" applyBorder="1" applyAlignment="1">
      <alignment horizontal="center"/>
    </xf>
    <xf numFmtId="0" fontId="18" fillId="2" borderId="48" xfId="0" applyFont="1" applyFill="1" applyBorder="1" applyAlignment="1">
      <alignment horizontal="left" wrapText="1"/>
    </xf>
    <xf numFmtId="0" fontId="18" fillId="2" borderId="39" xfId="0" applyFont="1" applyFill="1" applyBorder="1" applyAlignment="1">
      <alignment horizontal="left" wrapText="1"/>
    </xf>
    <xf numFmtId="0" fontId="17" fillId="5" borderId="36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left" wrapText="1"/>
    </xf>
    <xf numFmtId="0" fontId="7" fillId="4" borderId="80" xfId="0" applyFont="1" applyFill="1" applyBorder="1" applyAlignment="1">
      <alignment horizontal="center"/>
    </xf>
    <xf numFmtId="0" fontId="18" fillId="4" borderId="28" xfId="0" applyFont="1" applyFill="1" applyBorder="1" applyAlignment="1">
      <alignment horizontal="left" wrapText="1"/>
    </xf>
    <xf numFmtId="0" fontId="17" fillId="5" borderId="8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left" wrapText="1"/>
    </xf>
    <xf numFmtId="0" fontId="3" fillId="5" borderId="28" xfId="0" applyFont="1" applyFill="1" applyBorder="1" applyAlignment="1">
      <alignment horizontal="left"/>
    </xf>
    <xf numFmtId="0" fontId="19" fillId="2" borderId="28" xfId="0" applyFont="1" applyFill="1" applyBorder="1" applyAlignment="1">
      <alignment horizontal="left" vertical="top" wrapText="1"/>
    </xf>
    <xf numFmtId="0" fontId="1" fillId="5" borderId="101" xfId="0" applyFont="1" applyFill="1" applyBorder="1" applyAlignment="1">
      <alignment horizontal="center"/>
    </xf>
    <xf numFmtId="0" fontId="7" fillId="2" borderId="102" xfId="0" applyFont="1" applyFill="1" applyBorder="1" applyAlignment="1">
      <alignment horizontal="center"/>
    </xf>
    <xf numFmtId="0" fontId="7" fillId="2" borderId="103" xfId="0" applyFont="1" applyFill="1" applyBorder="1" applyAlignment="1">
      <alignment horizontal="center"/>
    </xf>
    <xf numFmtId="0" fontId="7" fillId="2" borderId="104" xfId="0" applyFont="1" applyFill="1" applyBorder="1" applyAlignment="1">
      <alignment horizontal="center"/>
    </xf>
    <xf numFmtId="0" fontId="1" fillId="6" borderId="105" xfId="0" applyFont="1" applyFill="1" applyBorder="1" applyAlignment="1">
      <alignment horizontal="center"/>
    </xf>
    <xf numFmtId="0" fontId="7" fillId="6" borderId="106" xfId="0" applyFont="1" applyFill="1" applyBorder="1" applyAlignment="1">
      <alignment horizontal="center"/>
    </xf>
    <xf numFmtId="0" fontId="1" fillId="2" borderId="101" xfId="0" applyFont="1" applyFill="1" applyBorder="1" applyAlignment="1">
      <alignment horizontal="center" textRotation="90"/>
    </xf>
    <xf numFmtId="0" fontId="1" fillId="2" borderId="107" xfId="0" applyFont="1" applyFill="1" applyBorder="1" applyAlignment="1">
      <alignment horizontal="center" textRotation="90"/>
    </xf>
    <xf numFmtId="0" fontId="1" fillId="2" borderId="108" xfId="0" applyFont="1" applyFill="1" applyBorder="1" applyAlignment="1">
      <alignment horizontal="center" textRotation="90"/>
    </xf>
    <xf numFmtId="0" fontId="1" fillId="2" borderId="35" xfId="0" applyFont="1" applyFill="1" applyBorder="1" applyAlignment="1">
      <alignment horizontal="center" textRotation="90"/>
    </xf>
    <xf numFmtId="0" fontId="27" fillId="5" borderId="108" xfId="0" applyFont="1" applyFill="1" applyBorder="1" applyAlignment="1">
      <alignment horizontal="center"/>
    </xf>
    <xf numFmtId="3" fontId="15" fillId="2" borderId="99" xfId="0" applyNumberFormat="1" applyFont="1" applyFill="1" applyBorder="1" applyAlignment="1">
      <alignment horizontal="center"/>
    </xf>
    <xf numFmtId="0" fontId="5" fillId="0" borderId="97" xfId="0" applyFont="1" applyBorder="1"/>
    <xf numFmtId="0" fontId="5" fillId="0" borderId="98" xfId="0" applyFont="1" applyBorder="1"/>
    <xf numFmtId="0" fontId="5" fillId="0" borderId="100" xfId="0" applyFont="1" applyBorder="1"/>
    <xf numFmtId="0" fontId="16" fillId="0" borderId="0" xfId="0" applyFont="1" applyAlignment="1">
      <alignment horizontal="center"/>
    </xf>
    <xf numFmtId="0" fontId="8" fillId="0" borderId="0" xfId="0" applyFont="1"/>
    <xf numFmtId="0" fontId="7" fillId="2" borderId="2" xfId="0" applyFont="1" applyFill="1" applyBorder="1" applyAlignment="1">
      <alignment horizontal="center"/>
    </xf>
    <xf numFmtId="0" fontId="5" fillId="0" borderId="4" xfId="0" applyFont="1" applyBorder="1"/>
    <xf numFmtId="0" fontId="7" fillId="2" borderId="2" xfId="0" applyFont="1" applyFill="1" applyBorder="1"/>
    <xf numFmtId="3" fontId="15" fillId="2" borderId="27" xfId="0" applyNumberFormat="1" applyFont="1" applyFill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5" fillId="0" borderId="96" xfId="0" applyFont="1" applyBorder="1"/>
    <xf numFmtId="3" fontId="15" fillId="2" borderId="89" xfId="0" applyNumberFormat="1" applyFont="1" applyFill="1" applyBorder="1" applyAlignment="1">
      <alignment horizontal="center"/>
    </xf>
    <xf numFmtId="0" fontId="5" fillId="0" borderId="12" xfId="0" applyFont="1" applyBorder="1"/>
    <xf numFmtId="0" fontId="5" fillId="0" borderId="90" xfId="0" applyFont="1" applyBorder="1"/>
    <xf numFmtId="3" fontId="15" fillId="2" borderId="25" xfId="0" applyNumberFormat="1" applyFont="1" applyFill="1" applyBorder="1" applyAlignment="1">
      <alignment horizontal="center"/>
    </xf>
    <xf numFmtId="3" fontId="15" fillId="2" borderId="91" xfId="0" applyNumberFormat="1" applyFont="1" applyFill="1" applyBorder="1" applyAlignment="1">
      <alignment horizontal="center"/>
    </xf>
    <xf numFmtId="0" fontId="5" fillId="0" borderId="91" xfId="0" applyFont="1" applyBorder="1"/>
    <xf numFmtId="0" fontId="5" fillId="0" borderId="92" xfId="0" applyFont="1" applyBorder="1"/>
    <xf numFmtId="3" fontId="15" fillId="2" borderId="86" xfId="0" applyNumberFormat="1" applyFont="1" applyFill="1" applyBorder="1" applyAlignment="1">
      <alignment horizontal="center"/>
    </xf>
    <xf numFmtId="0" fontId="5" fillId="0" borderId="87" xfId="0" applyFont="1" applyBorder="1"/>
    <xf numFmtId="0" fontId="5" fillId="0" borderId="88" xfId="0" applyFont="1" applyBorder="1"/>
    <xf numFmtId="3" fontId="15" fillId="2" borderId="97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/>
    </xf>
    <xf numFmtId="0" fontId="5" fillId="0" borderId="28" xfId="0" applyFont="1" applyBorder="1"/>
    <xf numFmtId="0" fontId="1" fillId="2" borderId="48" xfId="0" applyFont="1" applyFill="1" applyBorder="1" applyAlignment="1">
      <alignment horizontal="center"/>
    </xf>
    <xf numFmtId="0" fontId="5" fillId="0" borderId="42" xfId="0" applyFont="1" applyBorder="1"/>
    <xf numFmtId="0" fontId="5" fillId="0" borderId="33" xfId="0" applyFont="1" applyBorder="1"/>
    <xf numFmtId="3" fontId="15" fillId="2" borderId="93" xfId="0" applyNumberFormat="1" applyFont="1" applyFill="1" applyBorder="1" applyAlignment="1">
      <alignment horizontal="center"/>
    </xf>
    <xf numFmtId="0" fontId="5" fillId="0" borderId="95" xfId="0" applyFont="1" applyBorder="1"/>
    <xf numFmtId="0" fontId="4" fillId="2" borderId="2" xfId="0" applyFont="1" applyFill="1" applyBorder="1" applyAlignment="1">
      <alignment horizontal="center"/>
    </xf>
    <xf numFmtId="0" fontId="5" fillId="0" borderId="3" xfId="0" applyFont="1" applyBorder="1"/>
    <xf numFmtId="0" fontId="7" fillId="2" borderId="5" xfId="0" applyFont="1" applyFill="1" applyBorder="1" applyAlignment="1">
      <alignment horizontal="left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9" fillId="2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5" fillId="0" borderId="52" xfId="0" applyFont="1" applyBorder="1"/>
    <xf numFmtId="0" fontId="5" fillId="0" borderId="53" xfId="0" applyFont="1" applyBorder="1"/>
    <xf numFmtId="0" fontId="3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textRotation="90"/>
    </xf>
    <xf numFmtId="0" fontId="14" fillId="0" borderId="28" xfId="0" applyFont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8" fillId="0" borderId="28" xfId="0" applyFont="1" applyBorder="1"/>
    <xf numFmtId="0" fontId="1" fillId="2" borderId="18" xfId="0" applyFont="1" applyFill="1" applyBorder="1" applyAlignment="1">
      <alignment horizontal="center"/>
    </xf>
    <xf numFmtId="0" fontId="5" fillId="0" borderId="15" xfId="0" applyFont="1" applyBorder="1"/>
    <xf numFmtId="0" fontId="5" fillId="0" borderId="17" xfId="0" applyFont="1" applyBorder="1"/>
  </cellXfs>
  <cellStyles count="1">
    <cellStyle name="Normalny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C0C0"/>
  </sheetPr>
  <dimension ref="A1:CA1010"/>
  <sheetViews>
    <sheetView showGridLines="0" tabSelected="1" view="pageBreakPreview" topLeftCell="A77" zoomScale="60" zoomScaleNormal="30" workbookViewId="0">
      <selection activeCell="A100" sqref="A100:XFD100"/>
    </sheetView>
  </sheetViews>
  <sheetFormatPr defaultColWidth="12.7109375" defaultRowHeight="15" customHeight="1" x14ac:dyDescent="0.2"/>
  <cols>
    <col min="1" max="1" width="9.140625" style="6" customWidth="1"/>
    <col min="2" max="2" width="97.42578125" style="6" customWidth="1"/>
    <col min="3" max="11" width="10.7109375" style="6" customWidth="1"/>
    <col min="12" max="57" width="8.28515625" style="6" customWidth="1"/>
    <col min="58" max="58" width="10.85546875" style="6" customWidth="1"/>
    <col min="59" max="59" width="8.28515625" style="6" customWidth="1"/>
    <col min="60" max="60" width="0.140625" style="6" customWidth="1"/>
    <col min="61" max="79" width="8" style="6" customWidth="1"/>
    <col min="80" max="16384" width="12.7109375" style="6"/>
  </cols>
  <sheetData>
    <row r="1" spans="1:79" ht="33" customHeight="1" x14ac:dyDescent="0.5">
      <c r="A1" s="12" t="s">
        <v>0</v>
      </c>
      <c r="C1" s="1"/>
      <c r="D1" s="2"/>
      <c r="E1" s="2"/>
      <c r="F1" s="3"/>
      <c r="G1" s="3"/>
      <c r="H1" s="3"/>
      <c r="I1" s="3"/>
      <c r="J1" s="3"/>
      <c r="K1" s="3"/>
      <c r="L1" s="225" t="s">
        <v>1</v>
      </c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199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4"/>
      <c r="AY1" s="227"/>
      <c r="AZ1" s="228"/>
      <c r="BA1" s="228"/>
      <c r="BB1" s="228"/>
      <c r="BC1" s="228"/>
      <c r="BD1" s="228"/>
      <c r="BE1" s="228"/>
      <c r="BF1" s="228"/>
      <c r="BG1" s="229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</row>
    <row r="2" spans="1:79" ht="30" customHeight="1" x14ac:dyDescent="0.5">
      <c r="A2" s="12" t="s">
        <v>2</v>
      </c>
      <c r="C2" s="7"/>
      <c r="D2" s="2"/>
      <c r="E2" s="2"/>
      <c r="F2" s="3"/>
      <c r="G2" s="3"/>
      <c r="H2" s="4"/>
      <c r="I2" s="8"/>
      <c r="J2" s="8"/>
      <c r="K2" s="8"/>
      <c r="L2" s="234" t="s">
        <v>3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199"/>
      <c r="AL2" s="9"/>
      <c r="AM2" s="10"/>
      <c r="AN2" s="10"/>
      <c r="AO2" s="10"/>
      <c r="AP2" s="10"/>
      <c r="AQ2" s="10"/>
      <c r="AR2" s="4"/>
      <c r="AS2" s="4"/>
      <c r="AT2" s="4"/>
      <c r="AU2" s="5"/>
      <c r="AV2" s="5"/>
      <c r="AW2" s="5"/>
      <c r="AX2" s="11"/>
      <c r="AY2" s="230"/>
      <c r="AZ2" s="197"/>
      <c r="BA2" s="197"/>
      <c r="BB2" s="197"/>
      <c r="BC2" s="197"/>
      <c r="BD2" s="197"/>
      <c r="BE2" s="197"/>
      <c r="BF2" s="197"/>
      <c r="BG2" s="231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</row>
    <row r="3" spans="1:79" ht="32.1" customHeight="1" x14ac:dyDescent="0.5">
      <c r="A3" s="12" t="s">
        <v>4</v>
      </c>
      <c r="C3" s="1"/>
      <c r="D3" s="2"/>
      <c r="E3" s="2"/>
      <c r="F3" s="3"/>
      <c r="G3" s="3"/>
      <c r="H3" s="3"/>
      <c r="I3" s="3"/>
      <c r="J3" s="3"/>
      <c r="K3" s="3"/>
      <c r="L3" s="235" t="s">
        <v>121</v>
      </c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199"/>
      <c r="AL3" s="13"/>
      <c r="AM3" s="4"/>
      <c r="AN3" s="4"/>
      <c r="AO3" s="4"/>
      <c r="AP3" s="4"/>
      <c r="AQ3" s="4"/>
      <c r="AR3" s="4"/>
      <c r="AS3" s="4"/>
      <c r="AT3" s="4"/>
      <c r="AU3" s="5"/>
      <c r="AV3" s="5"/>
      <c r="AW3" s="5"/>
      <c r="AX3" s="11"/>
      <c r="AY3" s="230"/>
      <c r="AZ3" s="197"/>
      <c r="BA3" s="197"/>
      <c r="BB3" s="197"/>
      <c r="BC3" s="197"/>
      <c r="BD3" s="197"/>
      <c r="BE3" s="197"/>
      <c r="BF3" s="197"/>
      <c r="BG3" s="231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</row>
    <row r="4" spans="1:79" ht="33" customHeight="1" x14ac:dyDescent="0.5">
      <c r="A4" s="54"/>
      <c r="B4" s="12"/>
      <c r="C4" s="3"/>
      <c r="D4" s="3"/>
      <c r="E4" s="3"/>
      <c r="F4" s="3"/>
      <c r="G4" s="3"/>
      <c r="H4" s="3"/>
      <c r="I4" s="3"/>
      <c r="J4" s="3"/>
      <c r="K4" s="3"/>
      <c r="L4" s="235" t="s">
        <v>122</v>
      </c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199"/>
      <c r="AM4" s="4"/>
      <c r="AN4" s="4"/>
      <c r="AO4" s="4"/>
      <c r="AP4" s="4"/>
      <c r="AQ4" s="4"/>
      <c r="AR4" s="4"/>
      <c r="AS4" s="4"/>
      <c r="AT4" s="4"/>
      <c r="AU4" s="5"/>
      <c r="AV4" s="5"/>
      <c r="AW4" s="5"/>
      <c r="AX4" s="11"/>
      <c r="AY4" s="232"/>
      <c r="AZ4" s="233"/>
      <c r="BA4" s="233"/>
      <c r="BB4" s="233"/>
      <c r="BC4" s="233"/>
      <c r="BD4" s="233"/>
      <c r="BE4" s="233"/>
      <c r="BF4" s="233"/>
      <c r="BG4" s="206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</row>
    <row r="5" spans="1:79" ht="40.5" customHeight="1" x14ac:dyDescent="0.2">
      <c r="A5" s="54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6"/>
      <c r="AM5" s="16"/>
      <c r="AN5" s="16"/>
      <c r="AO5" s="16"/>
      <c r="AP5" s="16"/>
      <c r="AQ5" s="16"/>
      <c r="AR5" s="16"/>
      <c r="AS5" s="16"/>
      <c r="AT5" s="16"/>
      <c r="AU5" s="17"/>
      <c r="AV5" s="17"/>
      <c r="AW5" s="17"/>
      <c r="AX5" s="1"/>
      <c r="AY5" s="1"/>
      <c r="AZ5" s="1"/>
      <c r="BA5" s="1"/>
      <c r="BB5" s="1"/>
      <c r="BC5" s="1"/>
      <c r="BD5" s="1"/>
      <c r="BE5" s="1"/>
      <c r="BF5" s="1"/>
      <c r="BG5" s="1"/>
      <c r="BH5" s="16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40.5" customHeight="1" x14ac:dyDescent="0.35">
      <c r="A6" s="242" t="s">
        <v>124</v>
      </c>
      <c r="B6" s="239" t="s">
        <v>5</v>
      </c>
      <c r="C6" s="240" t="s">
        <v>6</v>
      </c>
      <c r="D6" s="219"/>
      <c r="E6" s="219"/>
      <c r="F6" s="219"/>
      <c r="G6" s="219"/>
      <c r="H6" s="219"/>
      <c r="I6" s="219"/>
      <c r="J6" s="219"/>
      <c r="K6" s="219"/>
      <c r="L6" s="240" t="s">
        <v>7</v>
      </c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</row>
    <row r="7" spans="1:79" ht="40.5" customHeight="1" x14ac:dyDescent="0.35">
      <c r="A7" s="219"/>
      <c r="B7" s="219"/>
      <c r="C7" s="241" t="s">
        <v>8</v>
      </c>
      <c r="D7" s="241" t="s">
        <v>9</v>
      </c>
      <c r="E7" s="241" t="s">
        <v>10</v>
      </c>
      <c r="F7" s="240" t="s">
        <v>11</v>
      </c>
      <c r="G7" s="219"/>
      <c r="H7" s="219"/>
      <c r="I7" s="219"/>
      <c r="J7" s="219"/>
      <c r="K7" s="219"/>
      <c r="L7" s="240" t="s">
        <v>12</v>
      </c>
      <c r="M7" s="219"/>
      <c r="N7" s="219"/>
      <c r="O7" s="219"/>
      <c r="P7" s="219"/>
      <c r="Q7" s="219"/>
      <c r="R7" s="219"/>
      <c r="S7" s="219"/>
      <c r="T7" s="240" t="s">
        <v>13</v>
      </c>
      <c r="U7" s="219"/>
      <c r="V7" s="219"/>
      <c r="W7" s="219"/>
      <c r="X7" s="219"/>
      <c r="Y7" s="219"/>
      <c r="Z7" s="219"/>
      <c r="AA7" s="219"/>
      <c r="AB7" s="240" t="s">
        <v>14</v>
      </c>
      <c r="AC7" s="219"/>
      <c r="AD7" s="219"/>
      <c r="AE7" s="219"/>
      <c r="AF7" s="219"/>
      <c r="AG7" s="219"/>
      <c r="AH7" s="219"/>
      <c r="AI7" s="219"/>
      <c r="AJ7" s="240" t="s">
        <v>15</v>
      </c>
      <c r="AK7" s="219"/>
      <c r="AL7" s="219"/>
      <c r="AM7" s="219"/>
      <c r="AN7" s="219"/>
      <c r="AO7" s="219"/>
      <c r="AP7" s="219"/>
      <c r="AQ7" s="219"/>
      <c r="AR7" s="240" t="s">
        <v>16</v>
      </c>
      <c r="AS7" s="219"/>
      <c r="AT7" s="219"/>
      <c r="AU7" s="219"/>
      <c r="AV7" s="219"/>
      <c r="AW7" s="219"/>
      <c r="AX7" s="219"/>
      <c r="AY7" s="219"/>
      <c r="AZ7" s="240" t="s">
        <v>17</v>
      </c>
      <c r="BA7" s="219"/>
      <c r="BB7" s="219"/>
      <c r="BC7" s="219"/>
      <c r="BD7" s="219"/>
      <c r="BE7" s="219"/>
      <c r="BF7" s="219"/>
      <c r="BG7" s="219"/>
      <c r="BH7" s="19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</row>
    <row r="8" spans="1:79" s="38" customFormat="1" ht="196.5" customHeight="1" x14ac:dyDescent="0.35">
      <c r="A8" s="219"/>
      <c r="B8" s="219"/>
      <c r="C8" s="219"/>
      <c r="D8" s="219"/>
      <c r="E8" s="219"/>
      <c r="F8" s="58" t="s">
        <v>18</v>
      </c>
      <c r="G8" s="58" t="s">
        <v>24</v>
      </c>
      <c r="H8" s="58" t="s">
        <v>19</v>
      </c>
      <c r="I8" s="58" t="s">
        <v>20</v>
      </c>
      <c r="J8" s="58" t="s">
        <v>21</v>
      </c>
      <c r="K8" s="58" t="s">
        <v>22</v>
      </c>
      <c r="L8" s="58" t="s">
        <v>18</v>
      </c>
      <c r="M8" s="58" t="s">
        <v>24</v>
      </c>
      <c r="N8" s="58" t="s">
        <v>19</v>
      </c>
      <c r="O8" s="58" t="s">
        <v>20</v>
      </c>
      <c r="P8" s="58" t="s">
        <v>21</v>
      </c>
      <c r="Q8" s="58" t="s">
        <v>22</v>
      </c>
      <c r="R8" s="59" t="s">
        <v>23</v>
      </c>
      <c r="S8" s="58" t="s">
        <v>10</v>
      </c>
      <c r="T8" s="58" t="s">
        <v>18</v>
      </c>
      <c r="U8" s="58" t="s">
        <v>24</v>
      </c>
      <c r="V8" s="58" t="s">
        <v>19</v>
      </c>
      <c r="W8" s="58" t="s">
        <v>20</v>
      </c>
      <c r="X8" s="58" t="s">
        <v>21</v>
      </c>
      <c r="Y8" s="58" t="s">
        <v>22</v>
      </c>
      <c r="Z8" s="59" t="s">
        <v>23</v>
      </c>
      <c r="AA8" s="58" t="s">
        <v>10</v>
      </c>
      <c r="AB8" s="58" t="s">
        <v>18</v>
      </c>
      <c r="AC8" s="58" t="s">
        <v>24</v>
      </c>
      <c r="AD8" s="58" t="s">
        <v>19</v>
      </c>
      <c r="AE8" s="58" t="s">
        <v>20</v>
      </c>
      <c r="AF8" s="58" t="s">
        <v>21</v>
      </c>
      <c r="AG8" s="58" t="s">
        <v>22</v>
      </c>
      <c r="AH8" s="59" t="s">
        <v>23</v>
      </c>
      <c r="AI8" s="58" t="s">
        <v>10</v>
      </c>
      <c r="AJ8" s="58" t="s">
        <v>18</v>
      </c>
      <c r="AK8" s="58" t="s">
        <v>24</v>
      </c>
      <c r="AL8" s="58" t="s">
        <v>19</v>
      </c>
      <c r="AM8" s="58" t="s">
        <v>20</v>
      </c>
      <c r="AN8" s="58" t="s">
        <v>21</v>
      </c>
      <c r="AO8" s="58" t="s">
        <v>22</v>
      </c>
      <c r="AP8" s="59" t="s">
        <v>23</v>
      </c>
      <c r="AQ8" s="58" t="s">
        <v>10</v>
      </c>
      <c r="AR8" s="58" t="s">
        <v>18</v>
      </c>
      <c r="AS8" s="58" t="s">
        <v>24</v>
      </c>
      <c r="AT8" s="58" t="s">
        <v>19</v>
      </c>
      <c r="AU8" s="58" t="s">
        <v>20</v>
      </c>
      <c r="AV8" s="58" t="s">
        <v>21</v>
      </c>
      <c r="AW8" s="58" t="s">
        <v>22</v>
      </c>
      <c r="AX8" s="59" t="s">
        <v>23</v>
      </c>
      <c r="AY8" s="58" t="s">
        <v>10</v>
      </c>
      <c r="AZ8" s="58" t="s">
        <v>18</v>
      </c>
      <c r="BA8" s="58" t="s">
        <v>24</v>
      </c>
      <c r="BB8" s="58" t="s">
        <v>19</v>
      </c>
      <c r="BC8" s="58" t="s">
        <v>20</v>
      </c>
      <c r="BD8" s="58" t="s">
        <v>21</v>
      </c>
      <c r="BE8" s="58" t="s">
        <v>22</v>
      </c>
      <c r="BF8" s="59" t="s">
        <v>23</v>
      </c>
      <c r="BG8" s="58" t="s">
        <v>10</v>
      </c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</row>
    <row r="9" spans="1:79" s="38" customFormat="1" ht="11.85" customHeight="1" x14ac:dyDescent="0.35">
      <c r="A9" s="56"/>
      <c r="B9" s="41"/>
      <c r="C9" s="41"/>
      <c r="D9" s="41"/>
      <c r="E9" s="41"/>
      <c r="F9" s="41"/>
      <c r="G9" s="42"/>
      <c r="H9" s="42"/>
      <c r="I9" s="42"/>
      <c r="J9" s="42"/>
      <c r="K9" s="42"/>
      <c r="L9" s="41"/>
      <c r="M9" s="41"/>
      <c r="N9" s="41"/>
      <c r="O9" s="41"/>
      <c r="P9" s="41"/>
      <c r="Q9" s="41"/>
      <c r="R9" s="37"/>
      <c r="S9" s="42"/>
      <c r="T9" s="42"/>
      <c r="U9" s="42"/>
      <c r="V9" s="57"/>
      <c r="W9" s="57"/>
      <c r="X9" s="57"/>
      <c r="Y9" s="57"/>
      <c r="Z9" s="42"/>
      <c r="AA9" s="42"/>
      <c r="AB9" s="42"/>
      <c r="AC9" s="42"/>
      <c r="AD9" s="57"/>
      <c r="AE9" s="57"/>
      <c r="AF9" s="57"/>
      <c r="AG9" s="57"/>
      <c r="AH9" s="42"/>
      <c r="AI9" s="42"/>
      <c r="AJ9" s="42"/>
      <c r="AK9" s="42"/>
      <c r="AL9" s="57"/>
      <c r="AM9" s="57"/>
      <c r="AN9" s="57"/>
      <c r="AO9" s="57"/>
      <c r="AP9" s="42"/>
      <c r="AQ9" s="42"/>
      <c r="AR9" s="42"/>
      <c r="AS9" s="42"/>
      <c r="AT9" s="57"/>
      <c r="AU9" s="57"/>
      <c r="AV9" s="57"/>
      <c r="AW9" s="57"/>
      <c r="AX9" s="42"/>
      <c r="AY9" s="42"/>
      <c r="AZ9" s="42"/>
      <c r="BA9" s="42"/>
      <c r="BB9" s="57"/>
      <c r="BC9" s="57"/>
      <c r="BD9" s="57"/>
      <c r="BE9" s="57"/>
      <c r="BF9" s="57"/>
      <c r="BG9" s="5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</row>
    <row r="10" spans="1:79" s="38" customFormat="1" ht="40.5" customHeight="1" x14ac:dyDescent="0.4">
      <c r="A10" s="137" t="s">
        <v>25</v>
      </c>
      <c r="B10" s="138" t="s">
        <v>26</v>
      </c>
      <c r="C10" s="87">
        <f t="shared" ref="C10:Q10" si="0">SUM(C11:C18)</f>
        <v>400</v>
      </c>
      <c r="D10" s="88">
        <f t="shared" si="0"/>
        <v>250</v>
      </c>
      <c r="E10" s="88">
        <f t="shared" si="0"/>
        <v>16</v>
      </c>
      <c r="F10" s="88">
        <f t="shared" si="0"/>
        <v>145</v>
      </c>
      <c r="G10" s="88">
        <f t="shared" si="0"/>
        <v>105</v>
      </c>
      <c r="H10" s="88">
        <f t="shared" si="0"/>
        <v>0</v>
      </c>
      <c r="I10" s="88">
        <f t="shared" si="0"/>
        <v>0</v>
      </c>
      <c r="J10" s="88">
        <f t="shared" si="0"/>
        <v>0</v>
      </c>
      <c r="K10" s="89">
        <f t="shared" si="0"/>
        <v>150</v>
      </c>
      <c r="L10" s="90">
        <f t="shared" si="0"/>
        <v>65</v>
      </c>
      <c r="M10" s="88">
        <f t="shared" si="0"/>
        <v>30</v>
      </c>
      <c r="N10" s="88">
        <f t="shared" si="0"/>
        <v>0</v>
      </c>
      <c r="O10" s="88">
        <f t="shared" si="0"/>
        <v>0</v>
      </c>
      <c r="P10" s="88">
        <f t="shared" si="0"/>
        <v>0</v>
      </c>
      <c r="Q10" s="88">
        <f t="shared" si="0"/>
        <v>55</v>
      </c>
      <c r="R10" s="88">
        <f>COUNTIF(R11:R18,"E")</f>
        <v>0</v>
      </c>
      <c r="S10" s="91">
        <f t="shared" ref="S10:Y10" si="1">SUM(S11:S18)</f>
        <v>6</v>
      </c>
      <c r="T10" s="87">
        <f t="shared" si="1"/>
        <v>50</v>
      </c>
      <c r="U10" s="90">
        <f t="shared" si="1"/>
        <v>50</v>
      </c>
      <c r="V10" s="90">
        <f t="shared" si="1"/>
        <v>0</v>
      </c>
      <c r="W10" s="90">
        <f t="shared" si="1"/>
        <v>0</v>
      </c>
      <c r="X10" s="90">
        <f t="shared" si="1"/>
        <v>0</v>
      </c>
      <c r="Y10" s="90">
        <f t="shared" si="1"/>
        <v>50</v>
      </c>
      <c r="Z10" s="91">
        <f>COUNTIF(Z11:Z18,"E")</f>
        <v>2</v>
      </c>
      <c r="AA10" s="88">
        <f t="shared" ref="AA10:AG10" si="2">SUM(AA11:AA18)</f>
        <v>6</v>
      </c>
      <c r="AB10" s="90">
        <f t="shared" si="2"/>
        <v>15</v>
      </c>
      <c r="AC10" s="90">
        <f t="shared" si="2"/>
        <v>15</v>
      </c>
      <c r="AD10" s="90">
        <f t="shared" si="2"/>
        <v>0</v>
      </c>
      <c r="AE10" s="90">
        <f t="shared" si="2"/>
        <v>0</v>
      </c>
      <c r="AF10" s="90">
        <f t="shared" si="2"/>
        <v>0</v>
      </c>
      <c r="AG10" s="90">
        <f t="shared" si="2"/>
        <v>20</v>
      </c>
      <c r="AH10" s="91">
        <f>COUNTIF(AH11:AH18,"E")</f>
        <v>1</v>
      </c>
      <c r="AI10" s="88">
        <f t="shared" ref="AI10:BG10" si="3">SUM(AI11:AI18)</f>
        <v>2</v>
      </c>
      <c r="AJ10" s="90">
        <f t="shared" si="3"/>
        <v>15</v>
      </c>
      <c r="AK10" s="88">
        <f t="shared" si="3"/>
        <v>10</v>
      </c>
      <c r="AL10" s="88">
        <f t="shared" si="3"/>
        <v>0</v>
      </c>
      <c r="AM10" s="88">
        <f t="shared" si="3"/>
        <v>0</v>
      </c>
      <c r="AN10" s="88">
        <f t="shared" si="3"/>
        <v>0</v>
      </c>
      <c r="AO10" s="88">
        <f t="shared" si="3"/>
        <v>25</v>
      </c>
      <c r="AP10" s="40">
        <f>COUNTIF(AP11:AP36,"E")</f>
        <v>1</v>
      </c>
      <c r="AQ10" s="88">
        <f t="shared" si="3"/>
        <v>2</v>
      </c>
      <c r="AR10" s="90">
        <f t="shared" si="3"/>
        <v>0</v>
      </c>
      <c r="AS10" s="88">
        <f t="shared" si="3"/>
        <v>0</v>
      </c>
      <c r="AT10" s="88">
        <f t="shared" si="3"/>
        <v>0</v>
      </c>
      <c r="AU10" s="88">
        <f t="shared" si="3"/>
        <v>0</v>
      </c>
      <c r="AV10" s="88">
        <f t="shared" si="3"/>
        <v>0</v>
      </c>
      <c r="AW10" s="88">
        <f t="shared" si="3"/>
        <v>0</v>
      </c>
      <c r="AX10" s="88">
        <f t="shared" si="3"/>
        <v>0</v>
      </c>
      <c r="AY10" s="88">
        <f t="shared" si="3"/>
        <v>0</v>
      </c>
      <c r="AZ10" s="90">
        <f t="shared" si="3"/>
        <v>0</v>
      </c>
      <c r="BA10" s="88">
        <f t="shared" si="3"/>
        <v>0</v>
      </c>
      <c r="BB10" s="88">
        <f t="shared" si="3"/>
        <v>0</v>
      </c>
      <c r="BC10" s="88">
        <f t="shared" si="3"/>
        <v>0</v>
      </c>
      <c r="BD10" s="88">
        <f t="shared" si="3"/>
        <v>0</v>
      </c>
      <c r="BE10" s="88">
        <f t="shared" si="3"/>
        <v>0</v>
      </c>
      <c r="BF10" s="88">
        <f t="shared" si="3"/>
        <v>0</v>
      </c>
      <c r="BG10" s="89">
        <f t="shared" si="3"/>
        <v>0</v>
      </c>
      <c r="BH10" s="47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</row>
    <row r="11" spans="1:79" ht="40.5" customHeight="1" x14ac:dyDescent="0.35">
      <c r="A11" s="139">
        <v>1</v>
      </c>
      <c r="B11" s="140" t="s">
        <v>27</v>
      </c>
      <c r="C11" s="80">
        <f t="shared" ref="C11:C18" si="4">SUM(F11:K11)</f>
        <v>100</v>
      </c>
      <c r="D11" s="81">
        <f t="shared" ref="D11:D18" si="5">SUM(F11:K11)-H11-K11</f>
        <v>70</v>
      </c>
      <c r="E11" s="81">
        <f t="shared" ref="E11:E18" si="6">S11+AA11+AI11+AQ11+AY11+BG11</f>
        <v>4</v>
      </c>
      <c r="F11" s="81">
        <f t="shared" ref="F11:K11" si="7">L11+T11+AB11+AJ11+AR11+AZ11</f>
        <v>40</v>
      </c>
      <c r="G11" s="81">
        <f t="shared" si="7"/>
        <v>30</v>
      </c>
      <c r="H11" s="81">
        <f t="shared" si="7"/>
        <v>0</v>
      </c>
      <c r="I11" s="81">
        <f t="shared" si="7"/>
        <v>0</v>
      </c>
      <c r="J11" s="81">
        <f t="shared" si="7"/>
        <v>0</v>
      </c>
      <c r="K11" s="82">
        <f t="shared" si="7"/>
        <v>30</v>
      </c>
      <c r="L11" s="83">
        <v>20</v>
      </c>
      <c r="M11" s="84">
        <v>15</v>
      </c>
      <c r="N11" s="84"/>
      <c r="O11" s="84"/>
      <c r="P11" s="84"/>
      <c r="Q11" s="84">
        <v>15</v>
      </c>
      <c r="R11" s="84" t="s">
        <v>28</v>
      </c>
      <c r="S11" s="85">
        <v>2</v>
      </c>
      <c r="T11" s="86">
        <v>20</v>
      </c>
      <c r="U11" s="84">
        <v>15</v>
      </c>
      <c r="V11" s="84"/>
      <c r="W11" s="84"/>
      <c r="X11" s="84"/>
      <c r="Y11" s="84">
        <v>15</v>
      </c>
      <c r="Z11" s="81" t="s">
        <v>29</v>
      </c>
      <c r="AA11" s="85">
        <v>2</v>
      </c>
      <c r="AB11" s="92"/>
      <c r="AC11" s="93"/>
      <c r="AD11" s="93"/>
      <c r="AE11" s="93"/>
      <c r="AF11" s="93"/>
      <c r="AG11" s="93"/>
      <c r="AH11" s="93"/>
      <c r="AI11" s="94"/>
      <c r="AJ11" s="92"/>
      <c r="AK11" s="93"/>
      <c r="AL11" s="93"/>
      <c r="AM11" s="93"/>
      <c r="AN11" s="93"/>
      <c r="AO11" s="93"/>
      <c r="AP11" s="93"/>
      <c r="AQ11" s="94"/>
      <c r="AR11" s="83"/>
      <c r="AS11" s="84"/>
      <c r="AT11" s="84"/>
      <c r="AU11" s="84"/>
      <c r="AV11" s="84"/>
      <c r="AW11" s="84"/>
      <c r="AX11" s="84"/>
      <c r="AY11" s="85"/>
      <c r="AZ11" s="92"/>
      <c r="BA11" s="93"/>
      <c r="BB11" s="93"/>
      <c r="BC11" s="93"/>
      <c r="BD11" s="93"/>
      <c r="BE11" s="93"/>
      <c r="BF11" s="93"/>
      <c r="BG11" s="9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</row>
    <row r="12" spans="1:79" ht="40.5" customHeight="1" x14ac:dyDescent="0.35">
      <c r="A12" s="141">
        <v>2</v>
      </c>
      <c r="B12" s="142" t="s">
        <v>30</v>
      </c>
      <c r="C12" s="69">
        <f t="shared" si="4"/>
        <v>100</v>
      </c>
      <c r="D12" s="43">
        <f t="shared" si="5"/>
        <v>60</v>
      </c>
      <c r="E12" s="43">
        <f t="shared" si="6"/>
        <v>4</v>
      </c>
      <c r="F12" s="43">
        <f t="shared" ref="F12:K12" si="8">L12+T12+AB12+AJ12+AR12+AZ12</f>
        <v>30</v>
      </c>
      <c r="G12" s="43">
        <f t="shared" si="8"/>
        <v>30</v>
      </c>
      <c r="H12" s="43">
        <f t="shared" si="8"/>
        <v>0</v>
      </c>
      <c r="I12" s="43">
        <f t="shared" si="8"/>
        <v>0</v>
      </c>
      <c r="J12" s="43">
        <f t="shared" si="8"/>
        <v>0</v>
      </c>
      <c r="K12" s="62">
        <f t="shared" si="8"/>
        <v>40</v>
      </c>
      <c r="L12" s="66"/>
      <c r="M12" s="44"/>
      <c r="N12" s="44"/>
      <c r="O12" s="44"/>
      <c r="P12" s="44"/>
      <c r="Q12" s="44"/>
      <c r="R12" s="44"/>
      <c r="S12" s="71"/>
      <c r="T12" s="73">
        <v>15</v>
      </c>
      <c r="U12" s="44">
        <v>15</v>
      </c>
      <c r="V12" s="44"/>
      <c r="W12" s="44"/>
      <c r="X12" s="44"/>
      <c r="Y12" s="44">
        <v>20</v>
      </c>
      <c r="Z12" s="44" t="s">
        <v>28</v>
      </c>
      <c r="AA12" s="71">
        <v>2</v>
      </c>
      <c r="AB12" s="73">
        <v>15</v>
      </c>
      <c r="AC12" s="44">
        <v>15</v>
      </c>
      <c r="AD12" s="44"/>
      <c r="AE12" s="44"/>
      <c r="AF12" s="44"/>
      <c r="AG12" s="44">
        <v>20</v>
      </c>
      <c r="AH12" s="43" t="s">
        <v>29</v>
      </c>
      <c r="AI12" s="62">
        <v>2</v>
      </c>
      <c r="AJ12" s="73"/>
      <c r="AK12" s="44"/>
      <c r="AL12" s="44"/>
      <c r="AM12" s="44"/>
      <c r="AN12" s="44"/>
      <c r="AO12" s="44"/>
      <c r="AP12" s="44"/>
      <c r="AQ12" s="62"/>
      <c r="AR12" s="66"/>
      <c r="AS12" s="44"/>
      <c r="AT12" s="44"/>
      <c r="AU12" s="44"/>
      <c r="AV12" s="44"/>
      <c r="AW12" s="44"/>
      <c r="AX12" s="44"/>
      <c r="AY12" s="71"/>
      <c r="AZ12" s="73"/>
      <c r="BA12" s="44"/>
      <c r="BB12" s="44"/>
      <c r="BC12" s="44"/>
      <c r="BD12" s="44"/>
      <c r="BE12" s="44"/>
      <c r="BF12" s="44"/>
      <c r="BG12" s="62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79" ht="40.5" customHeight="1" x14ac:dyDescent="0.35">
      <c r="A13" s="141">
        <v>3</v>
      </c>
      <c r="B13" s="143" t="s">
        <v>31</v>
      </c>
      <c r="C13" s="69">
        <f t="shared" si="4"/>
        <v>25</v>
      </c>
      <c r="D13" s="43">
        <f t="shared" si="5"/>
        <v>15</v>
      </c>
      <c r="E13" s="43">
        <f t="shared" si="6"/>
        <v>1</v>
      </c>
      <c r="F13" s="43">
        <f t="shared" ref="F13:K13" si="9">L13+T13+AB13+AJ13+AR13+AZ13</f>
        <v>15</v>
      </c>
      <c r="G13" s="43">
        <f t="shared" si="9"/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62">
        <f t="shared" si="9"/>
        <v>10</v>
      </c>
      <c r="L13" s="66">
        <v>15</v>
      </c>
      <c r="M13" s="44"/>
      <c r="N13" s="44"/>
      <c r="O13" s="44"/>
      <c r="P13" s="44"/>
      <c r="Q13" s="44">
        <v>10</v>
      </c>
      <c r="R13" s="44" t="s">
        <v>28</v>
      </c>
      <c r="S13" s="71">
        <v>1</v>
      </c>
      <c r="T13" s="73"/>
      <c r="U13" s="44"/>
      <c r="V13" s="44"/>
      <c r="W13" s="44"/>
      <c r="X13" s="44"/>
      <c r="Y13" s="44"/>
      <c r="Z13" s="44"/>
      <c r="AA13" s="71"/>
      <c r="AB13" s="73"/>
      <c r="AC13" s="44"/>
      <c r="AD13" s="44"/>
      <c r="AE13" s="44"/>
      <c r="AF13" s="44"/>
      <c r="AG13" s="44"/>
      <c r="AH13" s="44"/>
      <c r="AI13" s="62"/>
      <c r="AJ13" s="73"/>
      <c r="AK13" s="44"/>
      <c r="AL13" s="44"/>
      <c r="AM13" s="44"/>
      <c r="AN13" s="44"/>
      <c r="AO13" s="44"/>
      <c r="AP13" s="44"/>
      <c r="AQ13" s="62"/>
      <c r="AR13" s="66"/>
      <c r="AS13" s="44"/>
      <c r="AT13" s="44"/>
      <c r="AU13" s="44"/>
      <c r="AV13" s="44"/>
      <c r="AW13" s="44"/>
      <c r="AX13" s="44"/>
      <c r="AY13" s="71"/>
      <c r="AZ13" s="73"/>
      <c r="BA13" s="44"/>
      <c r="BB13" s="44"/>
      <c r="BC13" s="44"/>
      <c r="BD13" s="44"/>
      <c r="BE13" s="44"/>
      <c r="BF13" s="44"/>
      <c r="BG13" s="62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</row>
    <row r="14" spans="1:79" ht="40.5" customHeight="1" x14ac:dyDescent="0.35">
      <c r="A14" s="141">
        <v>4</v>
      </c>
      <c r="B14" s="143" t="s">
        <v>32</v>
      </c>
      <c r="C14" s="69">
        <f t="shared" si="4"/>
        <v>25</v>
      </c>
      <c r="D14" s="43">
        <f t="shared" si="5"/>
        <v>15</v>
      </c>
      <c r="E14" s="43">
        <f t="shared" si="6"/>
        <v>1</v>
      </c>
      <c r="F14" s="43">
        <f t="shared" ref="F14:K14" si="10">L14+T14+AB14+AJ14+AR14+AZ14</f>
        <v>15</v>
      </c>
      <c r="G14" s="43">
        <f t="shared" si="10"/>
        <v>0</v>
      </c>
      <c r="H14" s="43">
        <f t="shared" si="10"/>
        <v>0</v>
      </c>
      <c r="I14" s="43">
        <f t="shared" si="10"/>
        <v>0</v>
      </c>
      <c r="J14" s="43">
        <f t="shared" si="10"/>
        <v>0</v>
      </c>
      <c r="K14" s="62">
        <f t="shared" si="10"/>
        <v>10</v>
      </c>
      <c r="L14" s="66">
        <v>15</v>
      </c>
      <c r="M14" s="44"/>
      <c r="N14" s="44"/>
      <c r="O14" s="44"/>
      <c r="P14" s="44"/>
      <c r="Q14" s="44">
        <v>10</v>
      </c>
      <c r="R14" s="44" t="s">
        <v>28</v>
      </c>
      <c r="S14" s="71">
        <v>1</v>
      </c>
      <c r="T14" s="73"/>
      <c r="U14" s="44"/>
      <c r="V14" s="44"/>
      <c r="W14" s="44"/>
      <c r="X14" s="44"/>
      <c r="Y14" s="44"/>
      <c r="Z14" s="44"/>
      <c r="AA14" s="71"/>
      <c r="AB14" s="73"/>
      <c r="AC14" s="44"/>
      <c r="AD14" s="44"/>
      <c r="AE14" s="44"/>
      <c r="AF14" s="44"/>
      <c r="AG14" s="44"/>
      <c r="AH14" s="44"/>
      <c r="AI14" s="62"/>
      <c r="AJ14" s="73"/>
      <c r="AK14" s="44"/>
      <c r="AL14" s="44"/>
      <c r="AM14" s="44"/>
      <c r="AN14" s="44"/>
      <c r="AO14" s="44"/>
      <c r="AP14" s="44"/>
      <c r="AQ14" s="62"/>
      <c r="AR14" s="66"/>
      <c r="AS14" s="44"/>
      <c r="AT14" s="44"/>
      <c r="AU14" s="44"/>
      <c r="AV14" s="44"/>
      <c r="AW14" s="44"/>
      <c r="AX14" s="44"/>
      <c r="AY14" s="71"/>
      <c r="AZ14" s="73"/>
      <c r="BA14" s="44"/>
      <c r="BB14" s="44"/>
      <c r="BC14" s="44"/>
      <c r="BD14" s="44"/>
      <c r="BE14" s="44"/>
      <c r="BF14" s="44"/>
      <c r="BG14" s="62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</row>
    <row r="15" spans="1:79" ht="40.5" customHeight="1" x14ac:dyDescent="0.35">
      <c r="A15" s="139">
        <v>5</v>
      </c>
      <c r="B15" s="143" t="s">
        <v>33</v>
      </c>
      <c r="C15" s="69">
        <f t="shared" si="4"/>
        <v>25</v>
      </c>
      <c r="D15" s="43">
        <f t="shared" si="5"/>
        <v>15</v>
      </c>
      <c r="E15" s="43">
        <f t="shared" si="6"/>
        <v>1</v>
      </c>
      <c r="F15" s="43">
        <f t="shared" ref="F15:K15" si="11">L15+T15+AB15+AJ15+AR15+AZ15</f>
        <v>15</v>
      </c>
      <c r="G15" s="43">
        <f t="shared" si="11"/>
        <v>0</v>
      </c>
      <c r="H15" s="43">
        <f t="shared" si="11"/>
        <v>0</v>
      </c>
      <c r="I15" s="43">
        <f t="shared" si="11"/>
        <v>0</v>
      </c>
      <c r="J15" s="43">
        <f t="shared" si="11"/>
        <v>0</v>
      </c>
      <c r="K15" s="62">
        <f t="shared" si="11"/>
        <v>10</v>
      </c>
      <c r="L15" s="66">
        <v>15</v>
      </c>
      <c r="M15" s="44"/>
      <c r="N15" s="44"/>
      <c r="O15" s="44"/>
      <c r="P15" s="44"/>
      <c r="Q15" s="44">
        <v>10</v>
      </c>
      <c r="R15" s="44" t="s">
        <v>28</v>
      </c>
      <c r="S15" s="71">
        <v>1</v>
      </c>
      <c r="T15" s="73"/>
      <c r="U15" s="44"/>
      <c r="V15" s="44"/>
      <c r="W15" s="44"/>
      <c r="X15" s="44"/>
      <c r="Y15" s="44"/>
      <c r="Z15" s="44"/>
      <c r="AA15" s="71"/>
      <c r="AB15" s="73"/>
      <c r="AC15" s="44"/>
      <c r="AD15" s="44"/>
      <c r="AE15" s="44"/>
      <c r="AF15" s="44"/>
      <c r="AG15" s="44"/>
      <c r="AH15" s="44"/>
      <c r="AI15" s="62"/>
      <c r="AJ15" s="73"/>
      <c r="AK15" s="44"/>
      <c r="AL15" s="44"/>
      <c r="AM15" s="44"/>
      <c r="AN15" s="44"/>
      <c r="AO15" s="44"/>
      <c r="AP15" s="44"/>
      <c r="AQ15" s="62"/>
      <c r="AR15" s="66"/>
      <c r="AS15" s="44"/>
      <c r="AT15" s="44"/>
      <c r="AU15" s="44"/>
      <c r="AV15" s="44"/>
      <c r="AW15" s="44"/>
      <c r="AX15" s="44"/>
      <c r="AY15" s="71"/>
      <c r="AZ15" s="73"/>
      <c r="BA15" s="44"/>
      <c r="BB15" s="44"/>
      <c r="BC15" s="44"/>
      <c r="BD15" s="44"/>
      <c r="BE15" s="44"/>
      <c r="BF15" s="44"/>
      <c r="BG15" s="62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</row>
    <row r="16" spans="1:79" ht="40.5" customHeight="1" x14ac:dyDescent="0.35">
      <c r="A16" s="141">
        <v>6</v>
      </c>
      <c r="B16" s="142" t="s">
        <v>34</v>
      </c>
      <c r="C16" s="69">
        <f t="shared" si="4"/>
        <v>50</v>
      </c>
      <c r="D16" s="43">
        <f t="shared" si="5"/>
        <v>35</v>
      </c>
      <c r="E16" s="43">
        <f t="shared" si="6"/>
        <v>2</v>
      </c>
      <c r="F16" s="43">
        <f t="shared" ref="F16:K16" si="12">L16+T16+AB16+AJ16+AR16+AZ16</f>
        <v>15</v>
      </c>
      <c r="G16" s="43">
        <f t="shared" si="12"/>
        <v>20</v>
      </c>
      <c r="H16" s="43">
        <f t="shared" si="12"/>
        <v>0</v>
      </c>
      <c r="I16" s="43">
        <f t="shared" si="12"/>
        <v>0</v>
      </c>
      <c r="J16" s="43">
        <f t="shared" si="12"/>
        <v>0</v>
      </c>
      <c r="K16" s="62">
        <f t="shared" si="12"/>
        <v>15</v>
      </c>
      <c r="L16" s="66"/>
      <c r="M16" s="44"/>
      <c r="N16" s="44"/>
      <c r="O16" s="44"/>
      <c r="P16" s="44"/>
      <c r="Q16" s="44"/>
      <c r="R16" s="44"/>
      <c r="S16" s="71"/>
      <c r="T16" s="73">
        <v>15</v>
      </c>
      <c r="U16" s="44">
        <v>20</v>
      </c>
      <c r="V16" s="44"/>
      <c r="W16" s="44"/>
      <c r="X16" s="44"/>
      <c r="Y16" s="44">
        <v>15</v>
      </c>
      <c r="Z16" s="43" t="s">
        <v>29</v>
      </c>
      <c r="AA16" s="71">
        <v>2</v>
      </c>
      <c r="AB16" s="73"/>
      <c r="AC16" s="44"/>
      <c r="AD16" s="44"/>
      <c r="AE16" s="44"/>
      <c r="AF16" s="44"/>
      <c r="AG16" s="44"/>
      <c r="AH16" s="43"/>
      <c r="AI16" s="62"/>
      <c r="AJ16" s="73"/>
      <c r="AK16" s="44"/>
      <c r="AL16" s="44"/>
      <c r="AM16" s="44"/>
      <c r="AN16" s="44"/>
      <c r="AO16" s="44"/>
      <c r="AP16" s="44"/>
      <c r="AQ16" s="62"/>
      <c r="AR16" s="66"/>
      <c r="AS16" s="44"/>
      <c r="AT16" s="44"/>
      <c r="AU16" s="44"/>
      <c r="AV16" s="44"/>
      <c r="AW16" s="44"/>
      <c r="AX16" s="44"/>
      <c r="AY16" s="71"/>
      <c r="AZ16" s="73"/>
      <c r="BA16" s="44"/>
      <c r="BB16" s="44"/>
      <c r="BC16" s="44"/>
      <c r="BD16" s="44"/>
      <c r="BE16" s="44"/>
      <c r="BF16" s="44"/>
      <c r="BG16" s="62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</row>
    <row r="17" spans="1:79" ht="40.5" customHeight="1" x14ac:dyDescent="0.35">
      <c r="A17" s="141">
        <v>7</v>
      </c>
      <c r="B17" s="142" t="s">
        <v>35</v>
      </c>
      <c r="C17" s="69">
        <f t="shared" si="4"/>
        <v>25</v>
      </c>
      <c r="D17" s="43">
        <f t="shared" si="5"/>
        <v>15</v>
      </c>
      <c r="E17" s="43">
        <f t="shared" si="6"/>
        <v>1</v>
      </c>
      <c r="F17" s="43">
        <f t="shared" ref="F17:K17" si="13">L17+T17+AB17+AJ17+AR17+AZ17</f>
        <v>0</v>
      </c>
      <c r="G17" s="43">
        <f t="shared" si="13"/>
        <v>15</v>
      </c>
      <c r="H17" s="43">
        <f t="shared" si="13"/>
        <v>0</v>
      </c>
      <c r="I17" s="43">
        <f t="shared" si="13"/>
        <v>0</v>
      </c>
      <c r="J17" s="43">
        <f t="shared" si="13"/>
        <v>0</v>
      </c>
      <c r="K17" s="62">
        <f t="shared" si="13"/>
        <v>10</v>
      </c>
      <c r="L17" s="67"/>
      <c r="M17" s="44">
        <v>15</v>
      </c>
      <c r="N17" s="45"/>
      <c r="O17" s="45"/>
      <c r="P17" s="45"/>
      <c r="Q17" s="44">
        <v>10</v>
      </c>
      <c r="R17" s="44" t="s">
        <v>28</v>
      </c>
      <c r="S17" s="71">
        <v>1</v>
      </c>
      <c r="T17" s="73"/>
      <c r="U17" s="44"/>
      <c r="V17" s="44"/>
      <c r="W17" s="44"/>
      <c r="X17" s="44"/>
      <c r="Y17" s="44"/>
      <c r="Z17" s="44"/>
      <c r="AA17" s="71"/>
      <c r="AB17" s="73"/>
      <c r="AC17" s="44"/>
      <c r="AD17" s="44"/>
      <c r="AE17" s="44"/>
      <c r="AF17" s="44"/>
      <c r="AG17" s="44"/>
      <c r="AH17" s="44"/>
      <c r="AI17" s="62"/>
      <c r="AJ17" s="95"/>
      <c r="AK17" s="44"/>
      <c r="AL17" s="45"/>
      <c r="AM17" s="45"/>
      <c r="AN17" s="45"/>
      <c r="AO17" s="44"/>
      <c r="AP17" s="44"/>
      <c r="AQ17" s="62"/>
      <c r="AR17" s="66"/>
      <c r="AS17" s="44"/>
      <c r="AT17" s="44"/>
      <c r="AU17" s="44"/>
      <c r="AV17" s="44"/>
      <c r="AW17" s="44"/>
      <c r="AX17" s="44"/>
      <c r="AY17" s="71"/>
      <c r="AZ17" s="95"/>
      <c r="BA17" s="44"/>
      <c r="BB17" s="45"/>
      <c r="BC17" s="45"/>
      <c r="BD17" s="45"/>
      <c r="BE17" s="44"/>
      <c r="BF17" s="44"/>
      <c r="BG17" s="62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ht="40.5" customHeight="1" x14ac:dyDescent="0.35">
      <c r="A18" s="141">
        <v>8</v>
      </c>
      <c r="B18" s="144" t="s">
        <v>36</v>
      </c>
      <c r="C18" s="70">
        <f t="shared" si="4"/>
        <v>50</v>
      </c>
      <c r="D18" s="63">
        <f t="shared" si="5"/>
        <v>25</v>
      </c>
      <c r="E18" s="63">
        <f t="shared" si="6"/>
        <v>2</v>
      </c>
      <c r="F18" s="63">
        <f t="shared" ref="F18:K18" si="14">L18+T18+AB18+AJ18+AR18+AZ18</f>
        <v>15</v>
      </c>
      <c r="G18" s="63">
        <f t="shared" si="14"/>
        <v>10</v>
      </c>
      <c r="H18" s="63">
        <f t="shared" si="14"/>
        <v>0</v>
      </c>
      <c r="I18" s="63">
        <f t="shared" si="14"/>
        <v>0</v>
      </c>
      <c r="J18" s="63">
        <f t="shared" si="14"/>
        <v>0</v>
      </c>
      <c r="K18" s="65">
        <f t="shared" si="14"/>
        <v>25</v>
      </c>
      <c r="L18" s="68"/>
      <c r="M18" s="64"/>
      <c r="N18" s="64"/>
      <c r="O18" s="64"/>
      <c r="P18" s="64"/>
      <c r="Q18" s="64"/>
      <c r="R18" s="64"/>
      <c r="S18" s="72"/>
      <c r="T18" s="74"/>
      <c r="U18" s="64"/>
      <c r="V18" s="64"/>
      <c r="W18" s="64"/>
      <c r="X18" s="64"/>
      <c r="Y18" s="64"/>
      <c r="Z18" s="63"/>
      <c r="AA18" s="72"/>
      <c r="AB18" s="74"/>
      <c r="AC18" s="64"/>
      <c r="AD18" s="64"/>
      <c r="AE18" s="64"/>
      <c r="AF18" s="64"/>
      <c r="AG18" s="64"/>
      <c r="AH18" s="64"/>
      <c r="AI18" s="65"/>
      <c r="AJ18" s="74">
        <v>15</v>
      </c>
      <c r="AK18" s="64">
        <v>10</v>
      </c>
      <c r="AL18" s="64"/>
      <c r="AM18" s="64"/>
      <c r="AN18" s="64"/>
      <c r="AO18" s="64">
        <v>25</v>
      </c>
      <c r="AP18" s="63" t="s">
        <v>29</v>
      </c>
      <c r="AQ18" s="65">
        <v>2</v>
      </c>
      <c r="AR18" s="68"/>
      <c r="AS18" s="64"/>
      <c r="AT18" s="64"/>
      <c r="AU18" s="64"/>
      <c r="AV18" s="64"/>
      <c r="AW18" s="64"/>
      <c r="AX18" s="64"/>
      <c r="AY18" s="72"/>
      <c r="AZ18" s="74"/>
      <c r="BA18" s="64"/>
      <c r="BB18" s="64"/>
      <c r="BC18" s="64"/>
      <c r="BD18" s="64"/>
      <c r="BE18" s="64"/>
      <c r="BF18" s="64"/>
      <c r="BG18" s="65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40.5" customHeight="1" x14ac:dyDescent="0.35">
      <c r="A19" s="145"/>
      <c r="B19" s="146" t="s">
        <v>37</v>
      </c>
      <c r="C19" s="220">
        <v>2</v>
      </c>
      <c r="D19" s="221"/>
      <c r="E19" s="221"/>
      <c r="F19" s="221"/>
      <c r="G19" s="221"/>
      <c r="H19" s="221"/>
      <c r="I19" s="221"/>
      <c r="J19" s="221"/>
      <c r="K19" s="222"/>
      <c r="L19" s="220">
        <v>2</v>
      </c>
      <c r="M19" s="221"/>
      <c r="N19" s="221"/>
      <c r="O19" s="221"/>
      <c r="P19" s="221"/>
      <c r="Q19" s="222"/>
      <c r="R19" s="75" t="s">
        <v>38</v>
      </c>
      <c r="S19" s="76">
        <v>0</v>
      </c>
      <c r="T19" s="243"/>
      <c r="U19" s="219"/>
      <c r="V19" s="219"/>
      <c r="W19" s="219"/>
      <c r="X19" s="219"/>
      <c r="Y19" s="219"/>
      <c r="Z19" s="96"/>
      <c r="AA19" s="96"/>
      <c r="AB19" s="243"/>
      <c r="AC19" s="219"/>
      <c r="AD19" s="219"/>
      <c r="AE19" s="219"/>
      <c r="AF19" s="219"/>
      <c r="AG19" s="219"/>
      <c r="AH19" s="97"/>
      <c r="AI19" s="96"/>
      <c r="AJ19" s="243"/>
      <c r="AK19" s="219"/>
      <c r="AL19" s="219"/>
      <c r="AM19" s="219"/>
      <c r="AN19" s="219"/>
      <c r="AO19" s="219"/>
      <c r="AP19" s="97"/>
      <c r="AQ19" s="96"/>
      <c r="AR19" s="243"/>
      <c r="AS19" s="219"/>
      <c r="AT19" s="219"/>
      <c r="AU19" s="219"/>
      <c r="AV19" s="219"/>
      <c r="AW19" s="219"/>
      <c r="AX19" s="97"/>
      <c r="AY19" s="96"/>
      <c r="AZ19" s="243"/>
      <c r="BA19" s="219"/>
      <c r="BB19" s="219"/>
      <c r="BC19" s="219"/>
      <c r="BD19" s="219"/>
      <c r="BE19" s="219"/>
      <c r="BF19" s="97"/>
      <c r="BG19" s="96"/>
      <c r="BH19" s="25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ht="40.5" customHeight="1" x14ac:dyDescent="0.35">
      <c r="A20" s="145"/>
      <c r="B20" s="147" t="s">
        <v>39</v>
      </c>
      <c r="C20" s="245">
        <v>4</v>
      </c>
      <c r="D20" s="246"/>
      <c r="E20" s="246"/>
      <c r="F20" s="246"/>
      <c r="G20" s="246"/>
      <c r="H20" s="246"/>
      <c r="I20" s="246"/>
      <c r="J20" s="246"/>
      <c r="K20" s="247"/>
      <c r="L20" s="245">
        <v>4</v>
      </c>
      <c r="M20" s="246"/>
      <c r="N20" s="246"/>
      <c r="O20" s="246"/>
      <c r="P20" s="246"/>
      <c r="Q20" s="247"/>
      <c r="R20" s="23" t="s">
        <v>38</v>
      </c>
      <c r="S20" s="77">
        <v>0</v>
      </c>
      <c r="T20" s="243"/>
      <c r="U20" s="244"/>
      <c r="V20" s="244"/>
      <c r="W20" s="244"/>
      <c r="X20" s="244"/>
      <c r="Y20" s="244"/>
      <c r="Z20" s="96"/>
      <c r="AA20" s="96"/>
      <c r="AB20" s="243"/>
      <c r="AC20" s="244"/>
      <c r="AD20" s="244"/>
      <c r="AE20" s="244"/>
      <c r="AF20" s="244"/>
      <c r="AG20" s="244"/>
      <c r="AH20" s="97"/>
      <c r="AI20" s="96"/>
      <c r="AJ20" s="243"/>
      <c r="AK20" s="244"/>
      <c r="AL20" s="244"/>
      <c r="AM20" s="244"/>
      <c r="AN20" s="244"/>
      <c r="AO20" s="244"/>
      <c r="AP20" s="97"/>
      <c r="AQ20" s="96"/>
      <c r="AR20" s="243"/>
      <c r="AS20" s="244"/>
      <c r="AT20" s="244"/>
      <c r="AU20" s="244"/>
      <c r="AV20" s="244"/>
      <c r="AW20" s="244"/>
      <c r="AX20" s="97"/>
      <c r="AY20" s="96"/>
      <c r="AZ20" s="243"/>
      <c r="BA20" s="244"/>
      <c r="BB20" s="244"/>
      <c r="BC20" s="244"/>
      <c r="BD20" s="244"/>
      <c r="BE20" s="244"/>
      <c r="BF20" s="97"/>
      <c r="BG20" s="96"/>
      <c r="BH20" s="25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s="38" customFormat="1" ht="40.5" customHeight="1" x14ac:dyDescent="0.4">
      <c r="A21" s="145"/>
      <c r="B21" s="148" t="s">
        <v>40</v>
      </c>
      <c r="C21" s="236">
        <v>2</v>
      </c>
      <c r="D21" s="237"/>
      <c r="E21" s="237"/>
      <c r="F21" s="237"/>
      <c r="G21" s="237"/>
      <c r="H21" s="237"/>
      <c r="I21" s="237"/>
      <c r="J21" s="237"/>
      <c r="K21" s="238"/>
      <c r="L21" s="236">
        <v>2</v>
      </c>
      <c r="M21" s="237"/>
      <c r="N21" s="237"/>
      <c r="O21" s="237"/>
      <c r="P21" s="237"/>
      <c r="Q21" s="238"/>
      <c r="R21" s="78" t="s">
        <v>38</v>
      </c>
      <c r="S21" s="79">
        <v>0</v>
      </c>
      <c r="T21" s="218"/>
      <c r="U21" s="219"/>
      <c r="V21" s="219"/>
      <c r="W21" s="219"/>
      <c r="X21" s="219"/>
      <c r="Y21" s="219"/>
      <c r="Z21" s="98"/>
      <c r="AA21" s="99"/>
      <c r="AB21" s="218"/>
      <c r="AC21" s="219"/>
      <c r="AD21" s="219"/>
      <c r="AE21" s="219"/>
      <c r="AF21" s="219"/>
      <c r="AG21" s="219"/>
      <c r="AH21" s="98"/>
      <c r="AI21" s="99"/>
      <c r="AJ21" s="218"/>
      <c r="AK21" s="219"/>
      <c r="AL21" s="219"/>
      <c r="AM21" s="219"/>
      <c r="AN21" s="219"/>
      <c r="AO21" s="219"/>
      <c r="AP21" s="98"/>
      <c r="AQ21" s="99"/>
      <c r="AR21" s="218"/>
      <c r="AS21" s="219"/>
      <c r="AT21" s="219"/>
      <c r="AU21" s="219"/>
      <c r="AV21" s="219"/>
      <c r="AW21" s="219"/>
      <c r="AX21" s="98"/>
      <c r="AY21" s="99"/>
      <c r="AZ21" s="218"/>
      <c r="BA21" s="219"/>
      <c r="BB21" s="219"/>
      <c r="BC21" s="219"/>
      <c r="BD21" s="219"/>
      <c r="BE21" s="219"/>
      <c r="BF21" s="98"/>
      <c r="BG21" s="99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</row>
    <row r="22" spans="1:79" s="38" customFormat="1" ht="11.25" customHeight="1" x14ac:dyDescent="0.4">
      <c r="A22" s="145"/>
      <c r="B22" s="130"/>
      <c r="C22" s="41"/>
      <c r="D22" s="54"/>
      <c r="E22" s="54"/>
      <c r="F22" s="54"/>
      <c r="G22" s="54"/>
      <c r="H22" s="54"/>
      <c r="I22" s="54"/>
      <c r="J22" s="54"/>
      <c r="K22" s="54"/>
      <c r="L22" s="41"/>
      <c r="M22" s="54"/>
      <c r="N22" s="54"/>
      <c r="O22" s="54"/>
      <c r="P22" s="54"/>
      <c r="Q22" s="54"/>
      <c r="R22" s="41"/>
      <c r="S22" s="41"/>
      <c r="T22" s="52"/>
      <c r="U22" s="54"/>
      <c r="V22" s="54"/>
      <c r="W22" s="54"/>
      <c r="X22" s="54"/>
      <c r="Y22" s="54"/>
      <c r="Z22" s="52"/>
      <c r="AA22" s="53"/>
      <c r="AB22" s="52"/>
      <c r="AC22" s="54"/>
      <c r="AD22" s="54"/>
      <c r="AE22" s="54"/>
      <c r="AF22" s="54"/>
      <c r="AG22" s="54"/>
      <c r="AH22" s="52"/>
      <c r="AI22" s="53"/>
      <c r="AJ22" s="52"/>
      <c r="AK22" s="54"/>
      <c r="AL22" s="54"/>
      <c r="AM22" s="54"/>
      <c r="AN22" s="54"/>
      <c r="AO22" s="54"/>
      <c r="AP22" s="52"/>
      <c r="AQ22" s="53"/>
      <c r="AR22" s="52"/>
      <c r="AS22" s="54"/>
      <c r="AT22" s="54"/>
      <c r="AU22" s="54"/>
      <c r="AV22" s="54"/>
      <c r="AW22" s="54"/>
      <c r="AX22" s="52"/>
      <c r="AY22" s="53"/>
      <c r="AZ22" s="52"/>
      <c r="BA22" s="54"/>
      <c r="BB22" s="54"/>
      <c r="BC22" s="54"/>
      <c r="BD22" s="54"/>
      <c r="BE22" s="54"/>
      <c r="BF22" s="52"/>
      <c r="BG22" s="53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</row>
    <row r="23" spans="1:79" s="38" customFormat="1" ht="51" customHeight="1" x14ac:dyDescent="0.4">
      <c r="A23" s="149" t="s">
        <v>41</v>
      </c>
      <c r="B23" s="150" t="s">
        <v>42</v>
      </c>
      <c r="C23" s="40">
        <f t="shared" ref="C23:AY23" si="15">SUM(C24:C35)</f>
        <v>800</v>
      </c>
      <c r="D23" s="40">
        <f t="shared" si="15"/>
        <v>475</v>
      </c>
      <c r="E23" s="40">
        <f t="shared" si="15"/>
        <v>32</v>
      </c>
      <c r="F23" s="40">
        <f t="shared" si="15"/>
        <v>170</v>
      </c>
      <c r="G23" s="40">
        <f t="shared" si="15"/>
        <v>230</v>
      </c>
      <c r="H23" s="40">
        <f t="shared" si="15"/>
        <v>0</v>
      </c>
      <c r="I23" s="40">
        <f t="shared" si="15"/>
        <v>15</v>
      </c>
      <c r="J23" s="40">
        <f t="shared" si="15"/>
        <v>60</v>
      </c>
      <c r="K23" s="40">
        <f t="shared" si="15"/>
        <v>325</v>
      </c>
      <c r="L23" s="40">
        <f t="shared" si="15"/>
        <v>130</v>
      </c>
      <c r="M23" s="40">
        <f t="shared" si="15"/>
        <v>90</v>
      </c>
      <c r="N23" s="40">
        <f t="shared" si="15"/>
        <v>0</v>
      </c>
      <c r="O23" s="40">
        <f t="shared" si="15"/>
        <v>0</v>
      </c>
      <c r="P23" s="40">
        <f t="shared" si="15"/>
        <v>0</v>
      </c>
      <c r="Q23" s="40">
        <f t="shared" si="15"/>
        <v>155</v>
      </c>
      <c r="R23" s="40">
        <f t="shared" si="15"/>
        <v>0</v>
      </c>
      <c r="S23" s="40">
        <f t="shared" si="15"/>
        <v>15</v>
      </c>
      <c r="T23" s="40">
        <f t="shared" si="15"/>
        <v>20</v>
      </c>
      <c r="U23" s="40">
        <f t="shared" si="15"/>
        <v>0</v>
      </c>
      <c r="V23" s="40">
        <f t="shared" si="15"/>
        <v>0</v>
      </c>
      <c r="W23" s="40">
        <f t="shared" si="15"/>
        <v>0</v>
      </c>
      <c r="X23" s="40">
        <f t="shared" si="15"/>
        <v>0</v>
      </c>
      <c r="Y23" s="40">
        <f t="shared" si="15"/>
        <v>30</v>
      </c>
      <c r="Z23" s="40">
        <f t="shared" si="15"/>
        <v>0</v>
      </c>
      <c r="AA23" s="40">
        <f t="shared" si="15"/>
        <v>2</v>
      </c>
      <c r="AB23" s="40">
        <f t="shared" si="15"/>
        <v>0</v>
      </c>
      <c r="AC23" s="40">
        <f t="shared" si="15"/>
        <v>30</v>
      </c>
      <c r="AD23" s="40">
        <f t="shared" si="15"/>
        <v>0</v>
      </c>
      <c r="AE23" s="40">
        <f t="shared" si="15"/>
        <v>0</v>
      </c>
      <c r="AF23" s="40">
        <f t="shared" si="15"/>
        <v>60</v>
      </c>
      <c r="AG23" s="40">
        <f t="shared" si="15"/>
        <v>60</v>
      </c>
      <c r="AH23" s="40">
        <f t="shared" si="15"/>
        <v>0</v>
      </c>
      <c r="AI23" s="40">
        <f t="shared" si="15"/>
        <v>6</v>
      </c>
      <c r="AJ23" s="40">
        <f t="shared" si="15"/>
        <v>20</v>
      </c>
      <c r="AK23" s="40">
        <f t="shared" si="15"/>
        <v>30</v>
      </c>
      <c r="AL23" s="40">
        <f t="shared" si="15"/>
        <v>0</v>
      </c>
      <c r="AM23" s="40">
        <f t="shared" si="15"/>
        <v>15</v>
      </c>
      <c r="AN23" s="40">
        <f t="shared" si="15"/>
        <v>0</v>
      </c>
      <c r="AO23" s="40">
        <f t="shared" si="15"/>
        <v>35</v>
      </c>
      <c r="AP23" s="40">
        <f t="shared" si="15"/>
        <v>0</v>
      </c>
      <c r="AQ23" s="40">
        <f t="shared" si="15"/>
        <v>4</v>
      </c>
      <c r="AR23" s="40">
        <f t="shared" si="15"/>
        <v>0</v>
      </c>
      <c r="AS23" s="40">
        <f t="shared" si="15"/>
        <v>30</v>
      </c>
      <c r="AT23" s="40">
        <f t="shared" si="15"/>
        <v>0</v>
      </c>
      <c r="AU23" s="40">
        <f t="shared" si="15"/>
        <v>0</v>
      </c>
      <c r="AV23" s="40">
        <f t="shared" si="15"/>
        <v>0</v>
      </c>
      <c r="AW23" s="40">
        <f t="shared" si="15"/>
        <v>20</v>
      </c>
      <c r="AX23" s="40">
        <f t="shared" si="15"/>
        <v>0</v>
      </c>
      <c r="AY23" s="40">
        <f t="shared" si="15"/>
        <v>2</v>
      </c>
      <c r="AZ23" s="181">
        <f t="shared" ref="AZ23:BG23" si="16">SUM(AZ24:AZ35)</f>
        <v>0</v>
      </c>
      <c r="BA23" s="181">
        <f t="shared" si="16"/>
        <v>50</v>
      </c>
      <c r="BB23" s="181">
        <f t="shared" si="16"/>
        <v>0</v>
      </c>
      <c r="BC23" s="181">
        <f t="shared" si="16"/>
        <v>0</v>
      </c>
      <c r="BD23" s="181">
        <f t="shared" si="16"/>
        <v>0</v>
      </c>
      <c r="BE23" s="181">
        <f t="shared" si="16"/>
        <v>25</v>
      </c>
      <c r="BF23" s="191">
        <f>COUNTIF(BF24:BF34,"Zoc/E")</f>
        <v>1</v>
      </c>
      <c r="BG23" s="181">
        <f t="shared" si="16"/>
        <v>3</v>
      </c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</row>
    <row r="24" spans="1:79" ht="40.5" customHeight="1" x14ac:dyDescent="0.35">
      <c r="A24" s="151">
        <v>1</v>
      </c>
      <c r="B24" s="152" t="s">
        <v>43</v>
      </c>
      <c r="C24" s="100">
        <f t="shared" ref="C24:C35" si="17">SUM(F24:K24)</f>
        <v>50</v>
      </c>
      <c r="D24" s="101">
        <f t="shared" ref="D24:D35" si="18">SUM(F24:K24)-H24-K24</f>
        <v>25</v>
      </c>
      <c r="E24" s="101">
        <f t="shared" ref="E24:E35" si="19">S24+AA24+AI24+AQ24+AY24+BG24</f>
        <v>2</v>
      </c>
      <c r="F24" s="101">
        <f t="shared" ref="F24:K24" si="20">SUM(L24+T24+AB24+AJ24+AR24+AZ24)</f>
        <v>25</v>
      </c>
      <c r="G24" s="101">
        <f t="shared" si="20"/>
        <v>0</v>
      </c>
      <c r="H24" s="101">
        <f t="shared" si="20"/>
        <v>0</v>
      </c>
      <c r="I24" s="101">
        <f t="shared" si="20"/>
        <v>0</v>
      </c>
      <c r="J24" s="101">
        <f t="shared" si="20"/>
        <v>0</v>
      </c>
      <c r="K24" s="103">
        <f t="shared" si="20"/>
        <v>25</v>
      </c>
      <c r="L24" s="92">
        <v>25</v>
      </c>
      <c r="M24" s="93"/>
      <c r="N24" s="93"/>
      <c r="O24" s="93"/>
      <c r="P24" s="93"/>
      <c r="Q24" s="93">
        <v>25</v>
      </c>
      <c r="R24" s="93" t="s">
        <v>28</v>
      </c>
      <c r="S24" s="94">
        <v>2</v>
      </c>
      <c r="T24" s="104"/>
      <c r="U24" s="93"/>
      <c r="V24" s="93"/>
      <c r="W24" s="93"/>
      <c r="X24" s="93"/>
      <c r="Y24" s="93"/>
      <c r="Z24" s="93"/>
      <c r="AA24" s="103"/>
      <c r="AB24" s="92"/>
      <c r="AC24" s="93"/>
      <c r="AD24" s="93"/>
      <c r="AE24" s="93"/>
      <c r="AF24" s="93"/>
      <c r="AG24" s="93"/>
      <c r="AH24" s="93"/>
      <c r="AI24" s="94"/>
      <c r="AJ24" s="104"/>
      <c r="AK24" s="93"/>
      <c r="AL24" s="93"/>
      <c r="AM24" s="93"/>
      <c r="AN24" s="93"/>
      <c r="AO24" s="93"/>
      <c r="AP24" s="93"/>
      <c r="AQ24" s="103"/>
      <c r="AR24" s="92"/>
      <c r="AS24" s="93"/>
      <c r="AT24" s="93"/>
      <c r="AU24" s="93"/>
      <c r="AV24" s="93"/>
      <c r="AW24" s="93"/>
      <c r="AX24" s="93"/>
      <c r="AY24" s="103"/>
      <c r="AZ24" s="182"/>
      <c r="BA24" s="93"/>
      <c r="BB24" s="93"/>
      <c r="BC24" s="93"/>
      <c r="BD24" s="93"/>
      <c r="BE24" s="93"/>
      <c r="BF24" s="93"/>
      <c r="BG24" s="94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</row>
    <row r="25" spans="1:79" ht="40.5" customHeight="1" x14ac:dyDescent="0.35">
      <c r="A25" s="151">
        <v>2</v>
      </c>
      <c r="B25" s="152" t="s">
        <v>44</v>
      </c>
      <c r="C25" s="69">
        <f t="shared" si="17"/>
        <v>50</v>
      </c>
      <c r="D25" s="43">
        <f t="shared" si="18"/>
        <v>30</v>
      </c>
      <c r="E25" s="43">
        <f t="shared" si="19"/>
        <v>2</v>
      </c>
      <c r="F25" s="43">
        <f t="shared" ref="F25:K25" si="21">SUM(L25+T25+AB25+AJ25+AR25+AZ25)</f>
        <v>30</v>
      </c>
      <c r="G25" s="43">
        <f t="shared" si="21"/>
        <v>0</v>
      </c>
      <c r="H25" s="43">
        <f t="shared" si="21"/>
        <v>0</v>
      </c>
      <c r="I25" s="43">
        <f t="shared" si="21"/>
        <v>0</v>
      </c>
      <c r="J25" s="43">
        <f t="shared" si="21"/>
        <v>0</v>
      </c>
      <c r="K25" s="71">
        <f t="shared" si="21"/>
        <v>20</v>
      </c>
      <c r="L25" s="73">
        <v>30</v>
      </c>
      <c r="M25" s="44"/>
      <c r="N25" s="44"/>
      <c r="O25" s="44"/>
      <c r="P25" s="44"/>
      <c r="Q25" s="44">
        <v>20</v>
      </c>
      <c r="R25" s="44" t="s">
        <v>28</v>
      </c>
      <c r="S25" s="62">
        <v>2</v>
      </c>
      <c r="T25" s="66"/>
      <c r="U25" s="44"/>
      <c r="V25" s="44"/>
      <c r="W25" s="44"/>
      <c r="X25" s="44"/>
      <c r="Y25" s="44"/>
      <c r="Z25" s="44"/>
      <c r="AA25" s="71"/>
      <c r="AB25" s="73"/>
      <c r="AC25" s="44"/>
      <c r="AD25" s="44"/>
      <c r="AE25" s="44"/>
      <c r="AF25" s="44"/>
      <c r="AG25" s="44"/>
      <c r="AH25" s="44"/>
      <c r="AI25" s="62"/>
      <c r="AJ25" s="66"/>
      <c r="AK25" s="44"/>
      <c r="AL25" s="44"/>
      <c r="AM25" s="44"/>
      <c r="AN25" s="44"/>
      <c r="AO25" s="44"/>
      <c r="AP25" s="44"/>
      <c r="AQ25" s="71"/>
      <c r="AR25" s="73"/>
      <c r="AS25" s="44"/>
      <c r="AT25" s="44"/>
      <c r="AU25" s="44"/>
      <c r="AV25" s="44"/>
      <c r="AW25" s="44"/>
      <c r="AX25" s="44"/>
      <c r="AY25" s="71"/>
      <c r="AZ25" s="183"/>
      <c r="BA25" s="44"/>
      <c r="BB25" s="44"/>
      <c r="BC25" s="44"/>
      <c r="BD25" s="44"/>
      <c r="BE25" s="44"/>
      <c r="BF25" s="44"/>
      <c r="BG25" s="62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</row>
    <row r="26" spans="1:79" ht="40.5" customHeight="1" x14ac:dyDescent="0.35">
      <c r="A26" s="151">
        <v>3</v>
      </c>
      <c r="B26" s="152" t="s">
        <v>45</v>
      </c>
      <c r="C26" s="69">
        <f t="shared" si="17"/>
        <v>50</v>
      </c>
      <c r="D26" s="43">
        <f t="shared" si="18"/>
        <v>30</v>
      </c>
      <c r="E26" s="43">
        <f t="shared" si="19"/>
        <v>2</v>
      </c>
      <c r="F26" s="43">
        <f t="shared" ref="F26:K26" si="22">SUM(L26+T26+AB26+AJ26+AR26+AZ26)</f>
        <v>20</v>
      </c>
      <c r="G26" s="43">
        <f t="shared" si="22"/>
        <v>10</v>
      </c>
      <c r="H26" s="43">
        <f t="shared" si="22"/>
        <v>0</v>
      </c>
      <c r="I26" s="43">
        <f t="shared" si="22"/>
        <v>0</v>
      </c>
      <c r="J26" s="43">
        <f t="shared" si="22"/>
        <v>0</v>
      </c>
      <c r="K26" s="71">
        <f t="shared" si="22"/>
        <v>20</v>
      </c>
      <c r="L26" s="73">
        <v>20</v>
      </c>
      <c r="M26" s="44">
        <v>10</v>
      </c>
      <c r="N26" s="44"/>
      <c r="O26" s="44"/>
      <c r="P26" s="44"/>
      <c r="Q26" s="44">
        <v>20</v>
      </c>
      <c r="R26" s="44" t="s">
        <v>28</v>
      </c>
      <c r="S26" s="62">
        <v>2</v>
      </c>
      <c r="T26" s="66"/>
      <c r="U26" s="44"/>
      <c r="V26" s="44"/>
      <c r="W26" s="44"/>
      <c r="X26" s="44"/>
      <c r="Y26" s="44"/>
      <c r="Z26" s="44"/>
      <c r="AA26" s="71"/>
      <c r="AB26" s="73"/>
      <c r="AC26" s="44"/>
      <c r="AD26" s="44"/>
      <c r="AE26" s="44"/>
      <c r="AF26" s="44"/>
      <c r="AG26" s="44"/>
      <c r="AH26" s="44"/>
      <c r="AI26" s="62"/>
      <c r="AJ26" s="66"/>
      <c r="AK26" s="44"/>
      <c r="AL26" s="44"/>
      <c r="AM26" s="44"/>
      <c r="AN26" s="44"/>
      <c r="AO26" s="44"/>
      <c r="AP26" s="44"/>
      <c r="AQ26" s="71"/>
      <c r="AR26" s="73"/>
      <c r="AS26" s="44"/>
      <c r="AT26" s="44"/>
      <c r="AU26" s="44"/>
      <c r="AV26" s="44"/>
      <c r="AW26" s="44"/>
      <c r="AX26" s="44"/>
      <c r="AY26" s="71"/>
      <c r="AZ26" s="183"/>
      <c r="BA26" s="44"/>
      <c r="BB26" s="44"/>
      <c r="BC26" s="44"/>
      <c r="BD26" s="44"/>
      <c r="BE26" s="44"/>
      <c r="BF26" s="44"/>
      <c r="BG26" s="62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79" ht="40.5" customHeight="1" x14ac:dyDescent="0.35">
      <c r="A27" s="151">
        <v>4</v>
      </c>
      <c r="B27" s="152" t="s">
        <v>46</v>
      </c>
      <c r="C27" s="69">
        <f t="shared" si="17"/>
        <v>50</v>
      </c>
      <c r="D27" s="43">
        <f t="shared" si="18"/>
        <v>30</v>
      </c>
      <c r="E27" s="43">
        <f t="shared" si="19"/>
        <v>2</v>
      </c>
      <c r="F27" s="43">
        <f t="shared" ref="F27:K27" si="23">SUM(L27+T27+AB27+AJ27+AR27+AZ27)</f>
        <v>20</v>
      </c>
      <c r="G27" s="43">
        <f t="shared" si="23"/>
        <v>10</v>
      </c>
      <c r="H27" s="43">
        <f t="shared" si="23"/>
        <v>0</v>
      </c>
      <c r="I27" s="43">
        <f t="shared" si="23"/>
        <v>0</v>
      </c>
      <c r="J27" s="43">
        <f t="shared" si="23"/>
        <v>0</v>
      </c>
      <c r="K27" s="71">
        <f t="shared" si="23"/>
        <v>20</v>
      </c>
      <c r="L27" s="73">
        <v>20</v>
      </c>
      <c r="M27" s="44">
        <v>10</v>
      </c>
      <c r="N27" s="44"/>
      <c r="O27" s="44"/>
      <c r="P27" s="44"/>
      <c r="Q27" s="44">
        <v>20</v>
      </c>
      <c r="R27" s="44" t="s">
        <v>28</v>
      </c>
      <c r="S27" s="62">
        <v>2</v>
      </c>
      <c r="T27" s="66"/>
      <c r="U27" s="44"/>
      <c r="V27" s="44"/>
      <c r="W27" s="44"/>
      <c r="X27" s="44"/>
      <c r="Y27" s="44"/>
      <c r="Z27" s="44"/>
      <c r="AA27" s="71"/>
      <c r="AB27" s="73"/>
      <c r="AC27" s="44"/>
      <c r="AD27" s="44"/>
      <c r="AE27" s="44"/>
      <c r="AF27" s="44"/>
      <c r="AG27" s="44"/>
      <c r="AH27" s="44"/>
      <c r="AI27" s="62"/>
      <c r="AJ27" s="66"/>
      <c r="AK27" s="44"/>
      <c r="AL27" s="44"/>
      <c r="AM27" s="44"/>
      <c r="AN27" s="44"/>
      <c r="AO27" s="44"/>
      <c r="AP27" s="44"/>
      <c r="AQ27" s="71"/>
      <c r="AR27" s="73"/>
      <c r="AS27" s="44"/>
      <c r="AT27" s="44"/>
      <c r="AU27" s="44"/>
      <c r="AV27" s="44"/>
      <c r="AW27" s="44"/>
      <c r="AX27" s="44"/>
      <c r="AY27" s="71"/>
      <c r="AZ27" s="183"/>
      <c r="BA27" s="44"/>
      <c r="BB27" s="44"/>
      <c r="BC27" s="44"/>
      <c r="BD27" s="44"/>
      <c r="BE27" s="44"/>
      <c r="BF27" s="44"/>
      <c r="BG27" s="62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</row>
    <row r="28" spans="1:79" ht="40.5" customHeight="1" x14ac:dyDescent="0.35">
      <c r="A28" s="151">
        <v>5</v>
      </c>
      <c r="B28" s="152" t="s">
        <v>47</v>
      </c>
      <c r="C28" s="69">
        <f t="shared" si="17"/>
        <v>50</v>
      </c>
      <c r="D28" s="43">
        <f t="shared" si="18"/>
        <v>20</v>
      </c>
      <c r="E28" s="43">
        <f t="shared" si="19"/>
        <v>2</v>
      </c>
      <c r="F28" s="43">
        <f t="shared" ref="F28:K28" si="24">SUM(L28+T28+AB28+AJ28+AR28+AZ28)</f>
        <v>20</v>
      </c>
      <c r="G28" s="43">
        <f t="shared" si="24"/>
        <v>0</v>
      </c>
      <c r="H28" s="43">
        <f t="shared" si="24"/>
        <v>0</v>
      </c>
      <c r="I28" s="43">
        <f t="shared" si="24"/>
        <v>0</v>
      </c>
      <c r="J28" s="43">
        <f t="shared" si="24"/>
        <v>0</v>
      </c>
      <c r="K28" s="71">
        <f t="shared" si="24"/>
        <v>30</v>
      </c>
      <c r="L28" s="73"/>
      <c r="M28" s="44"/>
      <c r="N28" s="44"/>
      <c r="O28" s="44"/>
      <c r="P28" s="44"/>
      <c r="Q28" s="44"/>
      <c r="R28" s="44"/>
      <c r="S28" s="62"/>
      <c r="T28" s="66">
        <v>20</v>
      </c>
      <c r="U28" s="44"/>
      <c r="V28" s="44"/>
      <c r="W28" s="44"/>
      <c r="X28" s="44"/>
      <c r="Y28" s="44">
        <v>30</v>
      </c>
      <c r="Z28" s="44" t="s">
        <v>28</v>
      </c>
      <c r="AA28" s="71">
        <v>2</v>
      </c>
      <c r="AB28" s="73"/>
      <c r="AC28" s="44"/>
      <c r="AD28" s="44"/>
      <c r="AE28" s="44"/>
      <c r="AF28" s="44"/>
      <c r="AG28" s="44"/>
      <c r="AH28" s="44"/>
      <c r="AI28" s="62"/>
      <c r="AJ28" s="66"/>
      <c r="AK28" s="44"/>
      <c r="AL28" s="44"/>
      <c r="AM28" s="44"/>
      <c r="AN28" s="44"/>
      <c r="AO28" s="44"/>
      <c r="AP28" s="44"/>
      <c r="AQ28" s="71"/>
      <c r="AR28" s="73"/>
      <c r="AS28" s="44"/>
      <c r="AT28" s="44"/>
      <c r="AU28" s="44"/>
      <c r="AV28" s="44"/>
      <c r="AW28" s="44"/>
      <c r="AX28" s="44"/>
      <c r="AY28" s="71"/>
      <c r="AZ28" s="183"/>
      <c r="BA28" s="44"/>
      <c r="BB28" s="44"/>
      <c r="BC28" s="44"/>
      <c r="BD28" s="44"/>
      <c r="BE28" s="44"/>
      <c r="BF28" s="44"/>
      <c r="BG28" s="62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</row>
    <row r="29" spans="1:79" ht="40.5" customHeight="1" x14ac:dyDescent="0.35">
      <c r="A29" s="151">
        <v>6</v>
      </c>
      <c r="B29" s="152" t="s">
        <v>48</v>
      </c>
      <c r="C29" s="69">
        <f t="shared" si="17"/>
        <v>75</v>
      </c>
      <c r="D29" s="43">
        <f t="shared" si="18"/>
        <v>50</v>
      </c>
      <c r="E29" s="43">
        <f t="shared" si="19"/>
        <v>3</v>
      </c>
      <c r="F29" s="43">
        <f t="shared" ref="F29:K29" si="25">SUM(L29+T29+AB29+AJ29+AR29+AZ29)</f>
        <v>20</v>
      </c>
      <c r="G29" s="43">
        <f t="shared" si="25"/>
        <v>30</v>
      </c>
      <c r="H29" s="43">
        <f t="shared" si="25"/>
        <v>0</v>
      </c>
      <c r="I29" s="43">
        <f t="shared" si="25"/>
        <v>0</v>
      </c>
      <c r="J29" s="43">
        <f t="shared" si="25"/>
        <v>0</v>
      </c>
      <c r="K29" s="71">
        <f t="shared" si="25"/>
        <v>25</v>
      </c>
      <c r="L29" s="73">
        <v>20</v>
      </c>
      <c r="M29" s="44">
        <v>30</v>
      </c>
      <c r="N29" s="44"/>
      <c r="O29" s="44"/>
      <c r="P29" s="44"/>
      <c r="Q29" s="44">
        <v>25</v>
      </c>
      <c r="R29" s="44" t="s">
        <v>28</v>
      </c>
      <c r="S29" s="62">
        <v>3</v>
      </c>
      <c r="T29" s="66"/>
      <c r="U29" s="44"/>
      <c r="V29" s="44"/>
      <c r="W29" s="44"/>
      <c r="X29" s="44"/>
      <c r="Y29" s="44"/>
      <c r="Z29" s="44"/>
      <c r="AA29" s="71"/>
      <c r="AB29" s="73"/>
      <c r="AC29" s="44"/>
      <c r="AD29" s="44"/>
      <c r="AE29" s="44"/>
      <c r="AF29" s="44"/>
      <c r="AG29" s="44"/>
      <c r="AH29" s="44"/>
      <c r="AI29" s="62"/>
      <c r="AJ29" s="66"/>
      <c r="AK29" s="44"/>
      <c r="AL29" s="44"/>
      <c r="AM29" s="44"/>
      <c r="AN29" s="44"/>
      <c r="AO29" s="44"/>
      <c r="AP29" s="44"/>
      <c r="AQ29" s="71"/>
      <c r="AR29" s="73"/>
      <c r="AS29" s="44"/>
      <c r="AT29" s="44"/>
      <c r="AU29" s="44"/>
      <c r="AV29" s="44"/>
      <c r="AW29" s="44"/>
      <c r="AX29" s="44"/>
      <c r="AY29" s="71"/>
      <c r="AZ29" s="183"/>
      <c r="BA29" s="44"/>
      <c r="BB29" s="44"/>
      <c r="BC29" s="44"/>
      <c r="BD29" s="44"/>
      <c r="BE29" s="44"/>
      <c r="BF29" s="44"/>
      <c r="BG29" s="62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</row>
    <row r="30" spans="1:79" ht="40.5" customHeight="1" x14ac:dyDescent="0.35">
      <c r="A30" s="151">
        <v>7</v>
      </c>
      <c r="B30" s="152" t="s">
        <v>49</v>
      </c>
      <c r="C30" s="69">
        <f t="shared" si="17"/>
        <v>50</v>
      </c>
      <c r="D30" s="43">
        <f t="shared" si="18"/>
        <v>25</v>
      </c>
      <c r="E30" s="43">
        <f t="shared" si="19"/>
        <v>2</v>
      </c>
      <c r="F30" s="43">
        <f t="shared" ref="F30:K30" si="26">SUM(L30+T30+AB30+AJ30+AR30+AZ30)</f>
        <v>15</v>
      </c>
      <c r="G30" s="43">
        <f t="shared" si="26"/>
        <v>10</v>
      </c>
      <c r="H30" s="43">
        <f t="shared" si="26"/>
        <v>0</v>
      </c>
      <c r="I30" s="43">
        <f t="shared" si="26"/>
        <v>0</v>
      </c>
      <c r="J30" s="43">
        <f t="shared" si="26"/>
        <v>0</v>
      </c>
      <c r="K30" s="71">
        <f t="shared" si="26"/>
        <v>25</v>
      </c>
      <c r="L30" s="73">
        <v>15</v>
      </c>
      <c r="M30" s="44">
        <v>10</v>
      </c>
      <c r="N30" s="44"/>
      <c r="O30" s="44"/>
      <c r="P30" s="44"/>
      <c r="Q30" s="44">
        <v>25</v>
      </c>
      <c r="R30" s="44" t="s">
        <v>28</v>
      </c>
      <c r="S30" s="62">
        <v>2</v>
      </c>
      <c r="T30" s="66"/>
      <c r="U30" s="44"/>
      <c r="V30" s="44"/>
      <c r="W30" s="44"/>
      <c r="X30" s="44"/>
      <c r="Y30" s="44"/>
      <c r="Z30" s="44"/>
      <c r="AA30" s="71"/>
      <c r="AB30" s="73"/>
      <c r="AC30" s="44"/>
      <c r="AD30" s="44"/>
      <c r="AE30" s="44"/>
      <c r="AF30" s="44"/>
      <c r="AG30" s="44"/>
      <c r="AH30" s="44"/>
      <c r="AI30" s="62"/>
      <c r="AJ30" s="66"/>
      <c r="AK30" s="44"/>
      <c r="AL30" s="44"/>
      <c r="AM30" s="44"/>
      <c r="AN30" s="44"/>
      <c r="AO30" s="44"/>
      <c r="AP30" s="44"/>
      <c r="AQ30" s="71"/>
      <c r="AR30" s="73"/>
      <c r="AS30" s="44"/>
      <c r="AT30" s="44"/>
      <c r="AU30" s="44"/>
      <c r="AV30" s="44"/>
      <c r="AW30" s="44"/>
      <c r="AX30" s="44"/>
      <c r="AY30" s="71"/>
      <c r="AZ30" s="183"/>
      <c r="BA30" s="44"/>
      <c r="BB30" s="44"/>
      <c r="BC30" s="44"/>
      <c r="BD30" s="44"/>
      <c r="BE30" s="44"/>
      <c r="BF30" s="44"/>
      <c r="BG30" s="62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</row>
    <row r="31" spans="1:79" ht="40.5" customHeight="1" x14ac:dyDescent="0.35">
      <c r="A31" s="151">
        <v>8</v>
      </c>
      <c r="B31" s="152" t="s">
        <v>50</v>
      </c>
      <c r="C31" s="69">
        <f t="shared" si="17"/>
        <v>50</v>
      </c>
      <c r="D31" s="43">
        <f t="shared" si="18"/>
        <v>35</v>
      </c>
      <c r="E31" s="43">
        <f t="shared" si="19"/>
        <v>2</v>
      </c>
      <c r="F31" s="43">
        <f t="shared" ref="F31:K32" si="27">SUM(L31+T31+AB31+AJ31+AR31+AZ31)</f>
        <v>20</v>
      </c>
      <c r="G31" s="43">
        <f t="shared" si="27"/>
        <v>0</v>
      </c>
      <c r="H31" s="43">
        <f t="shared" si="27"/>
        <v>0</v>
      </c>
      <c r="I31" s="43">
        <f t="shared" si="27"/>
        <v>15</v>
      </c>
      <c r="J31" s="43">
        <f t="shared" si="27"/>
        <v>0</v>
      </c>
      <c r="K31" s="71">
        <f t="shared" si="27"/>
        <v>15</v>
      </c>
      <c r="L31" s="73"/>
      <c r="M31" s="44"/>
      <c r="N31" s="44"/>
      <c r="O31" s="44"/>
      <c r="P31" s="44"/>
      <c r="Q31" s="44"/>
      <c r="R31" s="44"/>
      <c r="S31" s="62"/>
      <c r="T31" s="66"/>
      <c r="U31" s="44"/>
      <c r="V31" s="44"/>
      <c r="W31" s="44"/>
      <c r="X31" s="44"/>
      <c r="Y31" s="44"/>
      <c r="Z31" s="44"/>
      <c r="AA31" s="71"/>
      <c r="AB31" s="73"/>
      <c r="AC31" s="44"/>
      <c r="AD31" s="44"/>
      <c r="AE31" s="44"/>
      <c r="AF31" s="44"/>
      <c r="AG31" s="44"/>
      <c r="AH31" s="44"/>
      <c r="AI31" s="62"/>
      <c r="AJ31" s="66">
        <v>20</v>
      </c>
      <c r="AK31" s="44"/>
      <c r="AL31" s="44"/>
      <c r="AM31" s="44">
        <v>15</v>
      </c>
      <c r="AN31" s="44"/>
      <c r="AO31" s="44">
        <v>15</v>
      </c>
      <c r="AP31" s="44" t="s">
        <v>28</v>
      </c>
      <c r="AQ31" s="71">
        <v>2</v>
      </c>
      <c r="AR31" s="73"/>
      <c r="AS31" s="44"/>
      <c r="AT31" s="44"/>
      <c r="AU31" s="44"/>
      <c r="AV31" s="44"/>
      <c r="AW31" s="44"/>
      <c r="AX31" s="44"/>
      <c r="AY31" s="71"/>
      <c r="AZ31" s="183"/>
      <c r="BA31" s="44"/>
      <c r="BB31" s="44"/>
      <c r="BC31" s="44"/>
      <c r="BD31" s="44"/>
      <c r="BE31" s="44"/>
      <c r="BF31" s="44"/>
      <c r="BG31" s="62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</row>
    <row r="32" spans="1:79" ht="40.5" customHeight="1" x14ac:dyDescent="0.35">
      <c r="A32" s="151">
        <v>9</v>
      </c>
      <c r="B32" s="153" t="s">
        <v>51</v>
      </c>
      <c r="C32" s="69">
        <f t="shared" si="17"/>
        <v>50</v>
      </c>
      <c r="D32" s="43">
        <f t="shared" si="18"/>
        <v>30</v>
      </c>
      <c r="E32" s="43">
        <f t="shared" si="19"/>
        <v>2</v>
      </c>
      <c r="F32" s="43">
        <f t="shared" si="27"/>
        <v>0</v>
      </c>
      <c r="G32" s="43">
        <f t="shared" si="27"/>
        <v>30</v>
      </c>
      <c r="H32" s="43">
        <f t="shared" si="27"/>
        <v>0</v>
      </c>
      <c r="I32" s="43">
        <f t="shared" si="27"/>
        <v>0</v>
      </c>
      <c r="J32" s="43">
        <f t="shared" si="27"/>
        <v>0</v>
      </c>
      <c r="K32" s="71">
        <f t="shared" si="27"/>
        <v>20</v>
      </c>
      <c r="L32" s="73"/>
      <c r="M32" s="44">
        <v>30</v>
      </c>
      <c r="N32" s="44"/>
      <c r="O32" s="44"/>
      <c r="P32" s="44"/>
      <c r="Q32" s="44">
        <v>20</v>
      </c>
      <c r="R32" s="44" t="s">
        <v>28</v>
      </c>
      <c r="S32" s="62">
        <v>2</v>
      </c>
      <c r="T32" s="66"/>
      <c r="U32" s="44"/>
      <c r="V32" s="44"/>
      <c r="W32" s="44"/>
      <c r="X32" s="44"/>
      <c r="Y32" s="44"/>
      <c r="Z32" s="44"/>
      <c r="AA32" s="71"/>
      <c r="AB32" s="107"/>
      <c r="AC32" s="46"/>
      <c r="AD32" s="46"/>
      <c r="AE32" s="46"/>
      <c r="AF32" s="46"/>
      <c r="AG32" s="46"/>
      <c r="AH32" s="46"/>
      <c r="AI32" s="108"/>
      <c r="AJ32" s="105"/>
      <c r="AK32" s="46"/>
      <c r="AL32" s="46"/>
      <c r="AM32" s="46"/>
      <c r="AN32" s="46"/>
      <c r="AO32" s="46"/>
      <c r="AP32" s="46"/>
      <c r="AQ32" s="109"/>
      <c r="AR32" s="73"/>
      <c r="AS32" s="44"/>
      <c r="AT32" s="44"/>
      <c r="AU32" s="44"/>
      <c r="AV32" s="44"/>
      <c r="AW32" s="44"/>
      <c r="AX32" s="44"/>
      <c r="AY32" s="71"/>
      <c r="AZ32" s="183"/>
      <c r="BA32" s="44"/>
      <c r="BB32" s="44"/>
      <c r="BC32" s="44"/>
      <c r="BD32" s="44"/>
      <c r="BE32" s="44"/>
      <c r="BF32" s="44"/>
      <c r="BG32" s="62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</row>
    <row r="33" spans="1:79" ht="40.5" customHeight="1" x14ac:dyDescent="0.35">
      <c r="A33" s="151">
        <v>10</v>
      </c>
      <c r="B33" s="152" t="s">
        <v>52</v>
      </c>
      <c r="C33" s="69">
        <f t="shared" si="17"/>
        <v>200</v>
      </c>
      <c r="D33" s="43">
        <f t="shared" si="18"/>
        <v>120</v>
      </c>
      <c r="E33" s="43">
        <f t="shared" si="19"/>
        <v>8</v>
      </c>
      <c r="F33" s="43">
        <f t="shared" ref="F33:K33" si="28">SUM(L33+T33+AB33+AJ33+AR33+AZ33)</f>
        <v>0</v>
      </c>
      <c r="G33" s="43">
        <f t="shared" si="28"/>
        <v>120</v>
      </c>
      <c r="H33" s="43">
        <f t="shared" si="28"/>
        <v>0</v>
      </c>
      <c r="I33" s="43">
        <f t="shared" si="28"/>
        <v>0</v>
      </c>
      <c r="J33" s="43">
        <f t="shared" si="28"/>
        <v>0</v>
      </c>
      <c r="K33" s="71">
        <f t="shared" si="28"/>
        <v>80</v>
      </c>
      <c r="L33" s="73"/>
      <c r="M33" s="44"/>
      <c r="N33" s="44"/>
      <c r="O33" s="44"/>
      <c r="P33" s="44"/>
      <c r="Q33" s="44"/>
      <c r="R33" s="44"/>
      <c r="S33" s="62"/>
      <c r="T33" s="66"/>
      <c r="U33" s="44"/>
      <c r="V33" s="44"/>
      <c r="W33" s="44"/>
      <c r="X33" s="44"/>
      <c r="Y33" s="44"/>
      <c r="Z33" s="44"/>
      <c r="AA33" s="71"/>
      <c r="AB33" s="73"/>
      <c r="AC33" s="44">
        <v>30</v>
      </c>
      <c r="AD33" s="44"/>
      <c r="AE33" s="44"/>
      <c r="AF33" s="44"/>
      <c r="AG33" s="44">
        <v>20</v>
      </c>
      <c r="AH33" s="44" t="s">
        <v>28</v>
      </c>
      <c r="AI33" s="62">
        <v>2</v>
      </c>
      <c r="AJ33" s="66"/>
      <c r="AK33" s="44">
        <v>30</v>
      </c>
      <c r="AL33" s="44"/>
      <c r="AM33" s="44"/>
      <c r="AN33" s="44"/>
      <c r="AO33" s="44">
        <v>20</v>
      </c>
      <c r="AP33" s="44" t="s">
        <v>28</v>
      </c>
      <c r="AQ33" s="71">
        <v>2</v>
      </c>
      <c r="AR33" s="73"/>
      <c r="AS33" s="44">
        <v>30</v>
      </c>
      <c r="AT33" s="44"/>
      <c r="AU33" s="44"/>
      <c r="AV33" s="44"/>
      <c r="AW33" s="44">
        <v>20</v>
      </c>
      <c r="AX33" s="44" t="s">
        <v>28</v>
      </c>
      <c r="AY33" s="71">
        <v>2</v>
      </c>
      <c r="AZ33" s="183"/>
      <c r="BA33" s="44">
        <v>30</v>
      </c>
      <c r="BB33" s="44"/>
      <c r="BC33" s="44"/>
      <c r="BD33" s="44"/>
      <c r="BE33" s="44">
        <v>20</v>
      </c>
      <c r="BF33" s="43" t="s">
        <v>125</v>
      </c>
      <c r="BG33" s="62">
        <v>2</v>
      </c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</row>
    <row r="34" spans="1:79" ht="51" customHeight="1" x14ac:dyDescent="0.35">
      <c r="A34" s="151">
        <v>11</v>
      </c>
      <c r="B34" s="152" t="s">
        <v>53</v>
      </c>
      <c r="C34" s="69">
        <f t="shared" si="17"/>
        <v>100</v>
      </c>
      <c r="D34" s="43">
        <f t="shared" si="18"/>
        <v>60</v>
      </c>
      <c r="E34" s="43">
        <f t="shared" si="19"/>
        <v>4</v>
      </c>
      <c r="F34" s="43">
        <f t="shared" ref="F34:K35" si="29">SUM(L34+T34+AB34+AJ34+AR34+AZ34)</f>
        <v>0</v>
      </c>
      <c r="G34" s="43">
        <f t="shared" si="29"/>
        <v>0</v>
      </c>
      <c r="H34" s="43">
        <f t="shared" si="29"/>
        <v>0</v>
      </c>
      <c r="I34" s="43">
        <f t="shared" si="29"/>
        <v>0</v>
      </c>
      <c r="J34" s="43">
        <f t="shared" si="29"/>
        <v>60</v>
      </c>
      <c r="K34" s="71">
        <f t="shared" si="29"/>
        <v>40</v>
      </c>
      <c r="L34" s="73"/>
      <c r="M34" s="44"/>
      <c r="N34" s="44"/>
      <c r="O34" s="44"/>
      <c r="P34" s="44"/>
      <c r="Q34" s="44"/>
      <c r="R34" s="44"/>
      <c r="S34" s="62"/>
      <c r="T34" s="66"/>
      <c r="U34" s="44"/>
      <c r="V34" s="44"/>
      <c r="W34" s="44"/>
      <c r="X34" s="44"/>
      <c r="Y34" s="44"/>
      <c r="Z34" s="44"/>
      <c r="AA34" s="71"/>
      <c r="AB34" s="73"/>
      <c r="AC34" s="44"/>
      <c r="AD34" s="44"/>
      <c r="AE34" s="44"/>
      <c r="AF34" s="44">
        <v>60</v>
      </c>
      <c r="AG34" s="44">
        <v>40</v>
      </c>
      <c r="AH34" s="44" t="s">
        <v>28</v>
      </c>
      <c r="AI34" s="62">
        <v>4</v>
      </c>
      <c r="AJ34" s="66"/>
      <c r="AK34" s="44"/>
      <c r="AL34" s="44"/>
      <c r="AM34" s="44"/>
      <c r="AN34" s="44"/>
      <c r="AO34" s="44"/>
      <c r="AP34" s="44"/>
      <c r="AQ34" s="71"/>
      <c r="AR34" s="73"/>
      <c r="AS34" s="44"/>
      <c r="AT34" s="44"/>
      <c r="AU34" s="44"/>
      <c r="AV34" s="44"/>
      <c r="AW34" s="44"/>
      <c r="AX34" s="44"/>
      <c r="AY34" s="71"/>
      <c r="AZ34" s="183"/>
      <c r="BA34" s="44"/>
      <c r="BB34" s="44"/>
      <c r="BC34" s="44"/>
      <c r="BD34" s="44"/>
      <c r="BE34" s="44"/>
      <c r="BF34" s="44"/>
      <c r="BG34" s="62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</row>
    <row r="35" spans="1:79" s="38" customFormat="1" ht="40.5" customHeight="1" x14ac:dyDescent="0.35">
      <c r="A35" s="151">
        <v>12</v>
      </c>
      <c r="B35" s="152" t="s">
        <v>126</v>
      </c>
      <c r="C35" s="70">
        <f t="shared" si="17"/>
        <v>25</v>
      </c>
      <c r="D35" s="63">
        <f t="shared" si="18"/>
        <v>20</v>
      </c>
      <c r="E35" s="63">
        <f t="shared" si="19"/>
        <v>1</v>
      </c>
      <c r="F35" s="63">
        <f t="shared" si="29"/>
        <v>0</v>
      </c>
      <c r="G35" s="63">
        <f t="shared" si="29"/>
        <v>20</v>
      </c>
      <c r="H35" s="63">
        <f t="shared" si="29"/>
        <v>0</v>
      </c>
      <c r="I35" s="63">
        <f t="shared" si="29"/>
        <v>0</v>
      </c>
      <c r="J35" s="63">
        <f t="shared" si="29"/>
        <v>0</v>
      </c>
      <c r="K35" s="72">
        <f t="shared" si="29"/>
        <v>5</v>
      </c>
      <c r="L35" s="74"/>
      <c r="M35" s="64"/>
      <c r="N35" s="64"/>
      <c r="O35" s="64"/>
      <c r="P35" s="64"/>
      <c r="Q35" s="64"/>
      <c r="R35" s="64"/>
      <c r="S35" s="65"/>
      <c r="T35" s="68"/>
      <c r="U35" s="64"/>
      <c r="V35" s="64"/>
      <c r="W35" s="64"/>
      <c r="X35" s="64"/>
      <c r="Y35" s="64"/>
      <c r="Z35" s="64"/>
      <c r="AA35" s="72"/>
      <c r="AB35" s="74"/>
      <c r="AC35" s="64"/>
      <c r="AD35" s="64"/>
      <c r="AE35" s="64"/>
      <c r="AF35" s="64"/>
      <c r="AG35" s="64"/>
      <c r="AH35" s="64"/>
      <c r="AI35" s="65"/>
      <c r="AJ35" s="106"/>
      <c r="AK35" s="102"/>
      <c r="AL35" s="102"/>
      <c r="AM35" s="102"/>
      <c r="AN35" s="102"/>
      <c r="AO35" s="102"/>
      <c r="AP35" s="102"/>
      <c r="AQ35" s="110"/>
      <c r="AR35" s="74"/>
      <c r="AS35" s="64"/>
      <c r="AT35" s="64"/>
      <c r="AU35" s="64"/>
      <c r="AV35" s="64"/>
      <c r="AW35" s="64"/>
      <c r="AX35" s="64"/>
      <c r="AY35" s="72"/>
      <c r="AZ35" s="184"/>
      <c r="BA35" s="64">
        <v>20</v>
      </c>
      <c r="BB35" s="64"/>
      <c r="BC35" s="64"/>
      <c r="BD35" s="64"/>
      <c r="BE35" s="64">
        <v>5</v>
      </c>
      <c r="BF35" s="64" t="s">
        <v>28</v>
      </c>
      <c r="BG35" s="65">
        <v>1</v>
      </c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</row>
    <row r="36" spans="1:79" s="38" customFormat="1" ht="11.25" customHeight="1" x14ac:dyDescent="0.35">
      <c r="A36" s="145"/>
      <c r="B36" s="154"/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42"/>
      <c r="N36" s="42"/>
      <c r="O36" s="42"/>
      <c r="P36" s="42"/>
      <c r="Q36" s="42"/>
      <c r="R36" s="42"/>
      <c r="S36" s="41"/>
      <c r="T36" s="42"/>
      <c r="U36" s="42"/>
      <c r="V36" s="42"/>
      <c r="W36" s="42"/>
      <c r="X36" s="42"/>
      <c r="Y36" s="42"/>
      <c r="Z36" s="42"/>
      <c r="AA36" s="41"/>
      <c r="AB36" s="42"/>
      <c r="AC36" s="42"/>
      <c r="AD36" s="42"/>
      <c r="AE36" s="42"/>
      <c r="AF36" s="42"/>
      <c r="AG36" s="42"/>
      <c r="AH36" s="42"/>
      <c r="AI36" s="41"/>
      <c r="AR36" s="42"/>
      <c r="AS36" s="42"/>
      <c r="AT36" s="42"/>
      <c r="AU36" s="42"/>
      <c r="AV36" s="42"/>
      <c r="AW36" s="42"/>
      <c r="AX36" s="42"/>
      <c r="AY36" s="41"/>
      <c r="AZ36" s="42"/>
      <c r="BA36" s="42"/>
      <c r="BB36" s="42"/>
      <c r="BC36" s="42"/>
      <c r="BD36" s="42"/>
      <c r="BE36" s="42"/>
      <c r="BF36" s="42"/>
      <c r="BG36" s="41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</row>
    <row r="37" spans="1:79" s="38" customFormat="1" ht="40.5" customHeight="1" x14ac:dyDescent="0.4">
      <c r="A37" s="149" t="s">
        <v>54</v>
      </c>
      <c r="B37" s="150" t="s">
        <v>55</v>
      </c>
      <c r="C37" s="40">
        <f t="shared" ref="C37:Q37" si="30">SUM(C38:C63)</f>
        <v>2025</v>
      </c>
      <c r="D37" s="40">
        <f t="shared" si="30"/>
        <v>1690</v>
      </c>
      <c r="E37" s="40">
        <f t="shared" si="30"/>
        <v>81</v>
      </c>
      <c r="F37" s="40">
        <f t="shared" si="30"/>
        <v>645</v>
      </c>
      <c r="G37" s="40">
        <f t="shared" si="30"/>
        <v>695</v>
      </c>
      <c r="H37" s="40">
        <f t="shared" si="30"/>
        <v>0</v>
      </c>
      <c r="I37" s="40">
        <f t="shared" si="30"/>
        <v>0</v>
      </c>
      <c r="J37" s="40">
        <f t="shared" si="30"/>
        <v>350</v>
      </c>
      <c r="K37" s="40">
        <f t="shared" si="30"/>
        <v>335</v>
      </c>
      <c r="L37" s="40">
        <f t="shared" si="30"/>
        <v>30</v>
      </c>
      <c r="M37" s="40">
        <f t="shared" si="30"/>
        <v>50</v>
      </c>
      <c r="N37" s="40">
        <f t="shared" si="30"/>
        <v>0</v>
      </c>
      <c r="O37" s="40">
        <f t="shared" si="30"/>
        <v>0</v>
      </c>
      <c r="P37" s="40">
        <f t="shared" si="30"/>
        <v>0</v>
      </c>
      <c r="Q37" s="40">
        <f t="shared" si="30"/>
        <v>20</v>
      </c>
      <c r="R37" s="40">
        <f>COUNTIF(R38:R63,"E")</f>
        <v>0</v>
      </c>
      <c r="S37" s="40">
        <f t="shared" ref="S37:Y37" si="31">SUM(S38:S63)</f>
        <v>4</v>
      </c>
      <c r="T37" s="40">
        <f t="shared" si="31"/>
        <v>85</v>
      </c>
      <c r="U37" s="40">
        <f t="shared" si="31"/>
        <v>115</v>
      </c>
      <c r="V37" s="40">
        <f t="shared" si="31"/>
        <v>0</v>
      </c>
      <c r="W37" s="40">
        <f t="shared" si="31"/>
        <v>0</v>
      </c>
      <c r="X37" s="40">
        <f t="shared" si="31"/>
        <v>60</v>
      </c>
      <c r="Y37" s="40">
        <f t="shared" si="31"/>
        <v>65</v>
      </c>
      <c r="Z37" s="40">
        <f>COUNTIF(Z38:Z63,"E")</f>
        <v>0</v>
      </c>
      <c r="AA37" s="40">
        <f t="shared" ref="AA37:AG37" si="32">SUM(AA38:AA63)</f>
        <v>13</v>
      </c>
      <c r="AB37" s="40">
        <f t="shared" si="32"/>
        <v>120</v>
      </c>
      <c r="AC37" s="40">
        <f t="shared" si="32"/>
        <v>95</v>
      </c>
      <c r="AD37" s="40">
        <f t="shared" si="32"/>
        <v>0</v>
      </c>
      <c r="AE37" s="40">
        <f t="shared" si="32"/>
        <v>0</v>
      </c>
      <c r="AF37" s="40">
        <f t="shared" si="32"/>
        <v>100</v>
      </c>
      <c r="AG37" s="40">
        <f t="shared" si="32"/>
        <v>60</v>
      </c>
      <c r="AH37" s="40">
        <f>COUNTIF(AH38:AH63,"E")</f>
        <v>2</v>
      </c>
      <c r="AI37" s="40">
        <f t="shared" ref="AI37:AO37" si="33">SUM(AI38:AI63)</f>
        <v>15</v>
      </c>
      <c r="AJ37" s="40">
        <f t="shared" si="33"/>
        <v>110</v>
      </c>
      <c r="AK37" s="40">
        <f t="shared" si="33"/>
        <v>120</v>
      </c>
      <c r="AL37" s="40">
        <f t="shared" si="33"/>
        <v>0</v>
      </c>
      <c r="AM37" s="40">
        <f t="shared" si="33"/>
        <v>0</v>
      </c>
      <c r="AN37" s="40">
        <f t="shared" si="33"/>
        <v>80</v>
      </c>
      <c r="AO37" s="40">
        <f t="shared" si="33"/>
        <v>40</v>
      </c>
      <c r="AP37" s="40">
        <f>COUNTIF(AP38:AP63,"E")</f>
        <v>2</v>
      </c>
      <c r="AQ37" s="40">
        <f t="shared" ref="AQ37:AW37" si="34">SUM(AQ38:AQ63)</f>
        <v>14</v>
      </c>
      <c r="AR37" s="40">
        <f t="shared" si="34"/>
        <v>165</v>
      </c>
      <c r="AS37" s="40">
        <f t="shared" si="34"/>
        <v>130</v>
      </c>
      <c r="AT37" s="40">
        <f t="shared" si="34"/>
        <v>0</v>
      </c>
      <c r="AU37" s="40">
        <f t="shared" si="34"/>
        <v>0</v>
      </c>
      <c r="AV37" s="40">
        <f t="shared" si="34"/>
        <v>80</v>
      </c>
      <c r="AW37" s="40">
        <f t="shared" si="34"/>
        <v>75</v>
      </c>
      <c r="AX37" s="40">
        <f>COUNTIF(AX38:AX63,"E")</f>
        <v>1</v>
      </c>
      <c r="AY37" s="40">
        <f t="shared" ref="AY37:BE37" si="35">SUM(AY38:AY63)</f>
        <v>18</v>
      </c>
      <c r="AZ37" s="40">
        <f t="shared" si="35"/>
        <v>135</v>
      </c>
      <c r="BA37" s="40">
        <f t="shared" si="35"/>
        <v>185</v>
      </c>
      <c r="BB37" s="40">
        <f t="shared" si="35"/>
        <v>0</v>
      </c>
      <c r="BC37" s="40">
        <f t="shared" si="35"/>
        <v>0</v>
      </c>
      <c r="BD37" s="40">
        <f t="shared" si="35"/>
        <v>30</v>
      </c>
      <c r="BE37" s="40">
        <f t="shared" si="35"/>
        <v>75</v>
      </c>
      <c r="BF37" s="40">
        <f>COUNTIF(BF38:BF63,"E")</f>
        <v>2</v>
      </c>
      <c r="BG37" s="40">
        <f>SUM(BG38:BG63)</f>
        <v>17</v>
      </c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</row>
    <row r="38" spans="1:79" ht="40.5" customHeight="1" x14ac:dyDescent="0.35">
      <c r="A38" s="139">
        <v>1</v>
      </c>
      <c r="B38" s="155" t="s">
        <v>56</v>
      </c>
      <c r="C38" s="100">
        <f t="shared" ref="C38:C63" si="36">SUM(F38:K38)</f>
        <v>75</v>
      </c>
      <c r="D38" s="101">
        <f t="shared" ref="D38:D63" si="37">SUM(F38:K38)-H38-K38</f>
        <v>70</v>
      </c>
      <c r="E38" s="101">
        <f t="shared" ref="E38:E63" si="38">S38+AA38+AI38+AQ38+AY38+BG38</f>
        <v>3</v>
      </c>
      <c r="F38" s="101">
        <f t="shared" ref="F38:K38" si="39">L38+T38+AB38+AJ38+AR38+AZ38</f>
        <v>30</v>
      </c>
      <c r="G38" s="101">
        <f t="shared" si="39"/>
        <v>20</v>
      </c>
      <c r="H38" s="101">
        <f t="shared" si="39"/>
        <v>0</v>
      </c>
      <c r="I38" s="101">
        <f t="shared" si="39"/>
        <v>0</v>
      </c>
      <c r="J38" s="101">
        <f t="shared" si="39"/>
        <v>20</v>
      </c>
      <c r="K38" s="94">
        <f t="shared" si="39"/>
        <v>5</v>
      </c>
      <c r="L38" s="92"/>
      <c r="M38" s="93"/>
      <c r="N38" s="93"/>
      <c r="O38" s="93"/>
      <c r="P38" s="93"/>
      <c r="Q38" s="93"/>
      <c r="R38" s="93"/>
      <c r="S38" s="94"/>
      <c r="T38" s="83"/>
      <c r="U38" s="84"/>
      <c r="V38" s="84"/>
      <c r="W38" s="84"/>
      <c r="X38" s="84"/>
      <c r="Y38" s="84"/>
      <c r="Z38" s="81"/>
      <c r="AA38" s="85"/>
      <c r="AB38" s="92"/>
      <c r="AC38" s="93"/>
      <c r="AD38" s="93"/>
      <c r="AE38" s="93"/>
      <c r="AF38" s="93"/>
      <c r="AG38" s="93"/>
      <c r="AH38" s="101"/>
      <c r="AI38" s="94"/>
      <c r="AJ38" s="83"/>
      <c r="AK38" s="84"/>
      <c r="AL38" s="84"/>
      <c r="AM38" s="84"/>
      <c r="AN38" s="84"/>
      <c r="AO38" s="84"/>
      <c r="AP38" s="84"/>
      <c r="AQ38" s="85"/>
      <c r="AR38" s="92">
        <v>30</v>
      </c>
      <c r="AS38" s="93">
        <v>20</v>
      </c>
      <c r="AT38" s="93"/>
      <c r="AU38" s="93"/>
      <c r="AV38" s="93">
        <v>20</v>
      </c>
      <c r="AW38" s="93">
        <v>5</v>
      </c>
      <c r="AX38" s="101" t="s">
        <v>29</v>
      </c>
      <c r="AY38" s="103">
        <v>3</v>
      </c>
      <c r="AZ38" s="92"/>
      <c r="BA38" s="104"/>
      <c r="BB38" s="93"/>
      <c r="BC38" s="93"/>
      <c r="BD38" s="93"/>
      <c r="BE38" s="93"/>
      <c r="BF38" s="93"/>
      <c r="BG38" s="94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</row>
    <row r="39" spans="1:79" ht="40.5" customHeight="1" x14ac:dyDescent="0.35">
      <c r="A39" s="141">
        <v>2</v>
      </c>
      <c r="B39" s="143" t="s">
        <v>57</v>
      </c>
      <c r="C39" s="69">
        <f t="shared" si="36"/>
        <v>100</v>
      </c>
      <c r="D39" s="43">
        <f t="shared" si="37"/>
        <v>85</v>
      </c>
      <c r="E39" s="43">
        <f t="shared" si="38"/>
        <v>4</v>
      </c>
      <c r="F39" s="43">
        <f t="shared" ref="F39:K39" si="40">L39+T39+AB39+AJ39+AR39+AZ39</f>
        <v>25</v>
      </c>
      <c r="G39" s="43">
        <f t="shared" si="40"/>
        <v>30</v>
      </c>
      <c r="H39" s="43">
        <f t="shared" si="40"/>
        <v>0</v>
      </c>
      <c r="I39" s="43">
        <f t="shared" si="40"/>
        <v>0</v>
      </c>
      <c r="J39" s="43">
        <f t="shared" si="40"/>
        <v>30</v>
      </c>
      <c r="K39" s="62">
        <f t="shared" si="40"/>
        <v>15</v>
      </c>
      <c r="L39" s="73"/>
      <c r="M39" s="44"/>
      <c r="N39" s="44"/>
      <c r="O39" s="44"/>
      <c r="P39" s="44"/>
      <c r="Q39" s="44"/>
      <c r="R39" s="44"/>
      <c r="S39" s="62"/>
      <c r="T39" s="66"/>
      <c r="U39" s="44"/>
      <c r="V39" s="44"/>
      <c r="W39" s="44"/>
      <c r="X39" s="44"/>
      <c r="Y39" s="44"/>
      <c r="Z39" s="44"/>
      <c r="AA39" s="71"/>
      <c r="AB39" s="73">
        <v>25</v>
      </c>
      <c r="AC39" s="44">
        <v>30</v>
      </c>
      <c r="AD39" s="44"/>
      <c r="AE39" s="44"/>
      <c r="AF39" s="44">
        <v>30</v>
      </c>
      <c r="AG39" s="44">
        <v>15</v>
      </c>
      <c r="AH39" s="43" t="s">
        <v>29</v>
      </c>
      <c r="AI39" s="62">
        <v>4</v>
      </c>
      <c r="AJ39" s="66"/>
      <c r="AK39" s="44"/>
      <c r="AL39" s="44"/>
      <c r="AM39" s="44"/>
      <c r="AN39" s="44"/>
      <c r="AO39" s="44"/>
      <c r="AP39" s="44"/>
      <c r="AQ39" s="71"/>
      <c r="AR39" s="73"/>
      <c r="AS39" s="44"/>
      <c r="AT39" s="44"/>
      <c r="AU39" s="44"/>
      <c r="AV39" s="44"/>
      <c r="AW39" s="44"/>
      <c r="AX39" s="44"/>
      <c r="AY39" s="71"/>
      <c r="AZ39" s="73"/>
      <c r="BA39" s="66"/>
      <c r="BB39" s="44"/>
      <c r="BC39" s="44"/>
      <c r="BD39" s="44"/>
      <c r="BE39" s="44"/>
      <c r="BF39" s="44"/>
      <c r="BG39" s="62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</row>
    <row r="40" spans="1:79" ht="40.5" customHeight="1" x14ac:dyDescent="0.35">
      <c r="A40" s="141">
        <v>3</v>
      </c>
      <c r="B40" s="156" t="s">
        <v>58</v>
      </c>
      <c r="C40" s="69">
        <f t="shared" si="36"/>
        <v>50</v>
      </c>
      <c r="D40" s="43">
        <f t="shared" si="37"/>
        <v>40</v>
      </c>
      <c r="E40" s="43">
        <f t="shared" si="38"/>
        <v>2</v>
      </c>
      <c r="F40" s="43">
        <f t="shared" ref="F40:K40" si="41">L40+T40+AB40+AJ40+AR40+AZ40</f>
        <v>20</v>
      </c>
      <c r="G40" s="43">
        <f t="shared" si="41"/>
        <v>0</v>
      </c>
      <c r="H40" s="43">
        <f t="shared" si="41"/>
        <v>0</v>
      </c>
      <c r="I40" s="43">
        <f t="shared" si="41"/>
        <v>0</v>
      </c>
      <c r="J40" s="43">
        <f t="shared" si="41"/>
        <v>20</v>
      </c>
      <c r="K40" s="62">
        <f t="shared" si="41"/>
        <v>10</v>
      </c>
      <c r="L40" s="73"/>
      <c r="M40" s="44"/>
      <c r="N40" s="44"/>
      <c r="O40" s="44"/>
      <c r="P40" s="44"/>
      <c r="Q40" s="44"/>
      <c r="R40" s="44"/>
      <c r="S40" s="62"/>
      <c r="T40" s="66"/>
      <c r="U40" s="44"/>
      <c r="V40" s="44"/>
      <c r="W40" s="44"/>
      <c r="X40" s="44"/>
      <c r="Y40" s="44"/>
      <c r="Z40" s="44"/>
      <c r="AA40" s="71"/>
      <c r="AB40" s="73"/>
      <c r="AC40" s="44"/>
      <c r="AD40" s="44"/>
      <c r="AE40" s="44"/>
      <c r="AF40" s="44"/>
      <c r="AG40" s="44"/>
      <c r="AH40" s="44"/>
      <c r="AI40" s="62"/>
      <c r="AJ40" s="66"/>
      <c r="AK40" s="44"/>
      <c r="AL40" s="44"/>
      <c r="AM40" s="44"/>
      <c r="AN40" s="44"/>
      <c r="AO40" s="44"/>
      <c r="AP40" s="44"/>
      <c r="AQ40" s="71"/>
      <c r="AR40" s="73">
        <v>20</v>
      </c>
      <c r="AS40" s="44"/>
      <c r="AT40" s="44"/>
      <c r="AU40" s="44"/>
      <c r="AV40" s="44">
        <v>20</v>
      </c>
      <c r="AW40" s="44">
        <v>10</v>
      </c>
      <c r="AX40" s="44" t="s">
        <v>28</v>
      </c>
      <c r="AY40" s="71">
        <v>2</v>
      </c>
      <c r="AZ40" s="73"/>
      <c r="BA40" s="66"/>
      <c r="BB40" s="44"/>
      <c r="BC40" s="44"/>
      <c r="BD40" s="44"/>
      <c r="BE40" s="44"/>
      <c r="BF40" s="44"/>
      <c r="BG40" s="62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</row>
    <row r="41" spans="1:79" ht="40.5" customHeight="1" x14ac:dyDescent="0.35">
      <c r="A41" s="141">
        <v>4</v>
      </c>
      <c r="B41" s="143" t="s">
        <v>59</v>
      </c>
      <c r="C41" s="69">
        <f t="shared" si="36"/>
        <v>50</v>
      </c>
      <c r="D41" s="43">
        <f t="shared" si="37"/>
        <v>45</v>
      </c>
      <c r="E41" s="43">
        <f t="shared" si="38"/>
        <v>2</v>
      </c>
      <c r="F41" s="43">
        <f t="shared" ref="F41:K41" si="42">L41+T41+AB41+AJ41+AR41+AZ41</f>
        <v>15</v>
      </c>
      <c r="G41" s="43">
        <f t="shared" si="42"/>
        <v>20</v>
      </c>
      <c r="H41" s="43">
        <f t="shared" si="42"/>
        <v>0</v>
      </c>
      <c r="I41" s="43">
        <f t="shared" si="42"/>
        <v>0</v>
      </c>
      <c r="J41" s="43">
        <f t="shared" si="42"/>
        <v>10</v>
      </c>
      <c r="K41" s="62">
        <f t="shared" si="42"/>
        <v>5</v>
      </c>
      <c r="L41" s="73"/>
      <c r="M41" s="44"/>
      <c r="N41" s="44"/>
      <c r="O41" s="44"/>
      <c r="P41" s="44"/>
      <c r="Q41" s="44"/>
      <c r="R41" s="44"/>
      <c r="S41" s="62"/>
      <c r="T41" s="66"/>
      <c r="U41" s="44"/>
      <c r="V41" s="44"/>
      <c r="W41" s="44"/>
      <c r="X41" s="44"/>
      <c r="Y41" s="44"/>
      <c r="Z41" s="44"/>
      <c r="AA41" s="71"/>
      <c r="AB41" s="73"/>
      <c r="AC41" s="44"/>
      <c r="AD41" s="44"/>
      <c r="AE41" s="44"/>
      <c r="AF41" s="44"/>
      <c r="AG41" s="44"/>
      <c r="AH41" s="44"/>
      <c r="AI41" s="62"/>
      <c r="AJ41" s="66"/>
      <c r="AK41" s="44"/>
      <c r="AL41" s="44"/>
      <c r="AM41" s="44"/>
      <c r="AN41" s="44"/>
      <c r="AO41" s="44"/>
      <c r="AP41" s="44"/>
      <c r="AQ41" s="71"/>
      <c r="AR41" s="73"/>
      <c r="AS41" s="44"/>
      <c r="AT41" s="44"/>
      <c r="AU41" s="44"/>
      <c r="AV41" s="44"/>
      <c r="AW41" s="44"/>
      <c r="AX41" s="44"/>
      <c r="AY41" s="71"/>
      <c r="AZ41" s="73">
        <v>15</v>
      </c>
      <c r="BA41" s="66">
        <v>20</v>
      </c>
      <c r="BB41" s="44"/>
      <c r="BC41" s="44"/>
      <c r="BD41" s="44">
        <v>10</v>
      </c>
      <c r="BE41" s="44">
        <v>5</v>
      </c>
      <c r="BF41" s="44" t="s">
        <v>28</v>
      </c>
      <c r="BG41" s="62">
        <v>2</v>
      </c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</row>
    <row r="42" spans="1:79" ht="40.5" customHeight="1" x14ac:dyDescent="0.35">
      <c r="A42" s="141">
        <v>5</v>
      </c>
      <c r="B42" s="143" t="s">
        <v>60</v>
      </c>
      <c r="C42" s="69">
        <f t="shared" si="36"/>
        <v>25</v>
      </c>
      <c r="D42" s="43">
        <f t="shared" si="37"/>
        <v>20</v>
      </c>
      <c r="E42" s="43">
        <f t="shared" si="38"/>
        <v>1</v>
      </c>
      <c r="F42" s="43">
        <f t="shared" ref="F42:K42" si="43">L42+T42+AB42+AJ42+AR42+AZ42</f>
        <v>20</v>
      </c>
      <c r="G42" s="43">
        <f t="shared" si="43"/>
        <v>0</v>
      </c>
      <c r="H42" s="43">
        <f t="shared" si="43"/>
        <v>0</v>
      </c>
      <c r="I42" s="43">
        <f t="shared" si="43"/>
        <v>0</v>
      </c>
      <c r="J42" s="43">
        <f t="shared" si="43"/>
        <v>0</v>
      </c>
      <c r="K42" s="62">
        <f t="shared" si="43"/>
        <v>5</v>
      </c>
      <c r="L42" s="73"/>
      <c r="M42" s="44"/>
      <c r="N42" s="44"/>
      <c r="O42" s="44"/>
      <c r="P42" s="44"/>
      <c r="Q42" s="44"/>
      <c r="R42" s="44"/>
      <c r="S42" s="62"/>
      <c r="T42" s="66"/>
      <c r="U42" s="44"/>
      <c r="V42" s="44"/>
      <c r="W42" s="44"/>
      <c r="X42" s="44"/>
      <c r="Y42" s="44"/>
      <c r="Z42" s="44"/>
      <c r="AA42" s="71"/>
      <c r="AB42" s="73">
        <v>20</v>
      </c>
      <c r="AC42" s="45"/>
      <c r="AD42" s="45"/>
      <c r="AE42" s="45"/>
      <c r="AF42" s="45"/>
      <c r="AG42" s="44">
        <v>5</v>
      </c>
      <c r="AH42" s="44" t="s">
        <v>28</v>
      </c>
      <c r="AI42" s="62">
        <v>1</v>
      </c>
      <c r="AJ42" s="66"/>
      <c r="AK42" s="44"/>
      <c r="AL42" s="44"/>
      <c r="AM42" s="44"/>
      <c r="AN42" s="44"/>
      <c r="AO42" s="44"/>
      <c r="AP42" s="44"/>
      <c r="AQ42" s="71"/>
      <c r="AR42" s="73"/>
      <c r="AS42" s="44"/>
      <c r="AT42" s="44"/>
      <c r="AU42" s="44"/>
      <c r="AV42" s="44"/>
      <c r="AW42" s="44"/>
      <c r="AX42" s="44"/>
      <c r="AY42" s="71"/>
      <c r="AZ42" s="73"/>
      <c r="BA42" s="66"/>
      <c r="BB42" s="44"/>
      <c r="BC42" s="44"/>
      <c r="BD42" s="44"/>
      <c r="BE42" s="44"/>
      <c r="BF42" s="44"/>
      <c r="BG42" s="62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</row>
    <row r="43" spans="1:79" ht="40.5" customHeight="1" x14ac:dyDescent="0.35">
      <c r="A43" s="141">
        <v>6</v>
      </c>
      <c r="B43" s="143" t="s">
        <v>61</v>
      </c>
      <c r="C43" s="69">
        <f t="shared" si="36"/>
        <v>100</v>
      </c>
      <c r="D43" s="43">
        <f t="shared" si="37"/>
        <v>85</v>
      </c>
      <c r="E43" s="43">
        <f t="shared" si="38"/>
        <v>4</v>
      </c>
      <c r="F43" s="43">
        <f t="shared" ref="F43:K43" si="44">L43+T43+AB43+AJ43+AR43+AZ43</f>
        <v>30</v>
      </c>
      <c r="G43" s="43">
        <f t="shared" si="44"/>
        <v>25</v>
      </c>
      <c r="H43" s="43">
        <f t="shared" si="44"/>
        <v>0</v>
      </c>
      <c r="I43" s="43">
        <f t="shared" si="44"/>
        <v>0</v>
      </c>
      <c r="J43" s="43">
        <f t="shared" si="44"/>
        <v>30</v>
      </c>
      <c r="K43" s="62">
        <f t="shared" si="44"/>
        <v>15</v>
      </c>
      <c r="L43" s="73"/>
      <c r="M43" s="44"/>
      <c r="N43" s="44"/>
      <c r="O43" s="44"/>
      <c r="P43" s="44"/>
      <c r="Q43" s="44"/>
      <c r="R43" s="44"/>
      <c r="S43" s="62"/>
      <c r="T43" s="66"/>
      <c r="U43" s="44"/>
      <c r="V43" s="44"/>
      <c r="W43" s="44"/>
      <c r="X43" s="44"/>
      <c r="Y43" s="44"/>
      <c r="Z43" s="44"/>
      <c r="AA43" s="71"/>
      <c r="AB43" s="73">
        <v>30</v>
      </c>
      <c r="AC43" s="44">
        <v>25</v>
      </c>
      <c r="AD43" s="44"/>
      <c r="AE43" s="44"/>
      <c r="AF43" s="44">
        <v>30</v>
      </c>
      <c r="AG43" s="44">
        <v>15</v>
      </c>
      <c r="AH43" s="43" t="s">
        <v>29</v>
      </c>
      <c r="AI43" s="62">
        <v>4</v>
      </c>
      <c r="AJ43" s="66"/>
      <c r="AK43" s="44"/>
      <c r="AL43" s="44"/>
      <c r="AM43" s="44"/>
      <c r="AN43" s="44"/>
      <c r="AO43" s="44"/>
      <c r="AP43" s="43"/>
      <c r="AQ43" s="71"/>
      <c r="AR43" s="73"/>
      <c r="AS43" s="44"/>
      <c r="AT43" s="44"/>
      <c r="AU43" s="44"/>
      <c r="AV43" s="44"/>
      <c r="AW43" s="44"/>
      <c r="AX43" s="44"/>
      <c r="AY43" s="71"/>
      <c r="AZ43" s="73"/>
      <c r="BA43" s="66"/>
      <c r="BB43" s="44"/>
      <c r="BC43" s="44"/>
      <c r="BD43" s="44"/>
      <c r="BE43" s="44"/>
      <c r="BF43" s="44"/>
      <c r="BG43" s="62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</row>
    <row r="44" spans="1:79" ht="40.5" customHeight="1" x14ac:dyDescent="0.35">
      <c r="A44" s="139">
        <v>7</v>
      </c>
      <c r="B44" s="156" t="s">
        <v>62</v>
      </c>
      <c r="C44" s="69">
        <f t="shared" si="36"/>
        <v>75</v>
      </c>
      <c r="D44" s="43">
        <f t="shared" si="37"/>
        <v>55</v>
      </c>
      <c r="E44" s="43">
        <f t="shared" si="38"/>
        <v>3</v>
      </c>
      <c r="F44" s="43">
        <f t="shared" ref="F44:K44" si="45">L44+T44+AB44+AJ44+AR44+AZ44</f>
        <v>30</v>
      </c>
      <c r="G44" s="43">
        <f t="shared" si="45"/>
        <v>25</v>
      </c>
      <c r="H44" s="43">
        <f t="shared" si="45"/>
        <v>0</v>
      </c>
      <c r="I44" s="43">
        <f t="shared" si="45"/>
        <v>0</v>
      </c>
      <c r="J44" s="43">
        <f t="shared" si="45"/>
        <v>0</v>
      </c>
      <c r="K44" s="62">
        <f t="shared" si="45"/>
        <v>20</v>
      </c>
      <c r="L44" s="73"/>
      <c r="M44" s="44"/>
      <c r="N44" s="44"/>
      <c r="O44" s="44"/>
      <c r="P44" s="44"/>
      <c r="Q44" s="44"/>
      <c r="R44" s="44"/>
      <c r="S44" s="62"/>
      <c r="T44" s="66"/>
      <c r="U44" s="44"/>
      <c r="V44" s="44"/>
      <c r="W44" s="44"/>
      <c r="X44" s="44"/>
      <c r="Y44" s="44"/>
      <c r="Z44" s="44"/>
      <c r="AA44" s="71"/>
      <c r="AB44" s="73"/>
      <c r="AC44" s="44"/>
      <c r="AD44" s="44"/>
      <c r="AE44" s="44"/>
      <c r="AF44" s="44"/>
      <c r="AG44" s="44"/>
      <c r="AH44" s="44"/>
      <c r="AI44" s="62"/>
      <c r="AJ44" s="66"/>
      <c r="AK44" s="44"/>
      <c r="AL44" s="44"/>
      <c r="AM44" s="44"/>
      <c r="AN44" s="44"/>
      <c r="AO44" s="44"/>
      <c r="AP44" s="44"/>
      <c r="AQ44" s="71"/>
      <c r="AR44" s="73"/>
      <c r="AS44" s="44"/>
      <c r="AT44" s="44"/>
      <c r="AU44" s="44"/>
      <c r="AV44" s="44"/>
      <c r="AW44" s="44"/>
      <c r="AX44" s="44"/>
      <c r="AY44" s="71"/>
      <c r="AZ44" s="73">
        <v>30</v>
      </c>
      <c r="BA44" s="66">
        <v>25</v>
      </c>
      <c r="BB44" s="44"/>
      <c r="BC44" s="44"/>
      <c r="BD44" s="44"/>
      <c r="BE44" s="44">
        <v>20</v>
      </c>
      <c r="BF44" s="44" t="s">
        <v>28</v>
      </c>
      <c r="BG44" s="62">
        <v>3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</row>
    <row r="45" spans="1:79" ht="40.5" customHeight="1" x14ac:dyDescent="0.35">
      <c r="A45" s="141">
        <v>8</v>
      </c>
      <c r="B45" s="156" t="s">
        <v>63</v>
      </c>
      <c r="C45" s="69">
        <f t="shared" si="36"/>
        <v>50</v>
      </c>
      <c r="D45" s="43">
        <f t="shared" si="37"/>
        <v>40</v>
      </c>
      <c r="E45" s="43">
        <f t="shared" si="38"/>
        <v>2</v>
      </c>
      <c r="F45" s="43">
        <f t="shared" ref="F45:K45" si="46">L45+T45+AB45+AJ45+AR45+AZ45</f>
        <v>20</v>
      </c>
      <c r="G45" s="43">
        <f t="shared" si="46"/>
        <v>20</v>
      </c>
      <c r="H45" s="43">
        <f t="shared" si="46"/>
        <v>0</v>
      </c>
      <c r="I45" s="43">
        <f t="shared" si="46"/>
        <v>0</v>
      </c>
      <c r="J45" s="43">
        <f t="shared" si="46"/>
        <v>0</v>
      </c>
      <c r="K45" s="62">
        <f t="shared" si="46"/>
        <v>10</v>
      </c>
      <c r="L45" s="73"/>
      <c r="M45" s="44"/>
      <c r="N45" s="44"/>
      <c r="O45" s="44"/>
      <c r="P45" s="44"/>
      <c r="Q45" s="44"/>
      <c r="R45" s="44"/>
      <c r="S45" s="62"/>
      <c r="T45" s="66"/>
      <c r="U45" s="44"/>
      <c r="V45" s="44"/>
      <c r="W45" s="44"/>
      <c r="X45" s="44"/>
      <c r="Y45" s="44"/>
      <c r="Z45" s="44"/>
      <c r="AA45" s="71"/>
      <c r="AB45" s="73"/>
      <c r="AC45" s="44"/>
      <c r="AD45" s="44"/>
      <c r="AE45" s="44"/>
      <c r="AF45" s="44"/>
      <c r="AG45" s="44"/>
      <c r="AH45" s="44"/>
      <c r="AI45" s="62"/>
      <c r="AJ45" s="66">
        <v>20</v>
      </c>
      <c r="AK45" s="44">
        <v>20</v>
      </c>
      <c r="AL45" s="44"/>
      <c r="AM45" s="44"/>
      <c r="AN45" s="44"/>
      <c r="AO45" s="44">
        <v>10</v>
      </c>
      <c r="AP45" s="44" t="s">
        <v>28</v>
      </c>
      <c r="AQ45" s="71">
        <v>2</v>
      </c>
      <c r="AR45" s="73"/>
      <c r="AS45" s="44"/>
      <c r="AT45" s="44"/>
      <c r="AU45" s="44"/>
      <c r="AV45" s="44"/>
      <c r="AW45" s="44"/>
      <c r="AX45" s="44"/>
      <c r="AY45" s="71"/>
      <c r="AZ45" s="73"/>
      <c r="BA45" s="66"/>
      <c r="BB45" s="44"/>
      <c r="BC45" s="44"/>
      <c r="BD45" s="44"/>
      <c r="BE45" s="44"/>
      <c r="BF45" s="44"/>
      <c r="BG45" s="62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</row>
    <row r="46" spans="1:79" ht="40.5" customHeight="1" x14ac:dyDescent="0.35">
      <c r="A46" s="141">
        <v>9</v>
      </c>
      <c r="B46" s="143" t="s">
        <v>64</v>
      </c>
      <c r="C46" s="69">
        <f t="shared" si="36"/>
        <v>50</v>
      </c>
      <c r="D46" s="43">
        <f t="shared" si="37"/>
        <v>40</v>
      </c>
      <c r="E46" s="43">
        <f t="shared" si="38"/>
        <v>2</v>
      </c>
      <c r="F46" s="43">
        <f t="shared" ref="F46:K46" si="47">L46+T46+AB46+AJ46+AR46+AZ46</f>
        <v>15</v>
      </c>
      <c r="G46" s="43">
        <f t="shared" si="47"/>
        <v>25</v>
      </c>
      <c r="H46" s="43">
        <f t="shared" si="47"/>
        <v>0</v>
      </c>
      <c r="I46" s="43">
        <f t="shared" si="47"/>
        <v>0</v>
      </c>
      <c r="J46" s="43">
        <f t="shared" si="47"/>
        <v>0</v>
      </c>
      <c r="K46" s="62">
        <f t="shared" si="47"/>
        <v>10</v>
      </c>
      <c r="L46" s="73">
        <v>15</v>
      </c>
      <c r="M46" s="44">
        <v>25</v>
      </c>
      <c r="N46" s="44"/>
      <c r="O46" s="44"/>
      <c r="P46" s="44"/>
      <c r="Q46" s="44">
        <v>10</v>
      </c>
      <c r="R46" s="44" t="s">
        <v>28</v>
      </c>
      <c r="S46" s="62">
        <v>2</v>
      </c>
      <c r="T46" s="66"/>
      <c r="U46" s="44"/>
      <c r="V46" s="44"/>
      <c r="W46" s="44"/>
      <c r="X46" s="44"/>
      <c r="Y46" s="44"/>
      <c r="Z46" s="44"/>
      <c r="AA46" s="71"/>
      <c r="AB46" s="73"/>
      <c r="AC46" s="44"/>
      <c r="AD46" s="44"/>
      <c r="AE46" s="44"/>
      <c r="AF46" s="44"/>
      <c r="AG46" s="44"/>
      <c r="AH46" s="44"/>
      <c r="AI46" s="62"/>
      <c r="AJ46" s="66"/>
      <c r="AK46" s="44"/>
      <c r="AL46" s="44"/>
      <c r="AM46" s="44"/>
      <c r="AN46" s="44"/>
      <c r="AO46" s="44"/>
      <c r="AP46" s="44"/>
      <c r="AQ46" s="71"/>
      <c r="AR46" s="73"/>
      <c r="AS46" s="44"/>
      <c r="AT46" s="44"/>
      <c r="AU46" s="44"/>
      <c r="AV46" s="44"/>
      <c r="AW46" s="44"/>
      <c r="AX46" s="44"/>
      <c r="AY46" s="71"/>
      <c r="AZ46" s="73"/>
      <c r="BA46" s="66"/>
      <c r="BB46" s="44"/>
      <c r="BC46" s="44"/>
      <c r="BD46" s="44"/>
      <c r="BE46" s="44"/>
      <c r="BF46" s="44"/>
      <c r="BG46" s="62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</row>
    <row r="47" spans="1:79" ht="40.5" customHeight="1" x14ac:dyDescent="0.35">
      <c r="A47" s="141">
        <v>10</v>
      </c>
      <c r="B47" s="143" t="s">
        <v>65</v>
      </c>
      <c r="C47" s="69">
        <f t="shared" si="36"/>
        <v>25</v>
      </c>
      <c r="D47" s="43">
        <f t="shared" si="37"/>
        <v>20</v>
      </c>
      <c r="E47" s="43">
        <f t="shared" si="38"/>
        <v>1</v>
      </c>
      <c r="F47" s="43">
        <f t="shared" ref="F47:K47" si="48">L47+T47+AB47+AJ47+AR47+AZ47</f>
        <v>0</v>
      </c>
      <c r="G47" s="43">
        <f t="shared" si="48"/>
        <v>20</v>
      </c>
      <c r="H47" s="43">
        <f t="shared" si="48"/>
        <v>0</v>
      </c>
      <c r="I47" s="43">
        <f t="shared" si="48"/>
        <v>0</v>
      </c>
      <c r="J47" s="43">
        <f t="shared" si="48"/>
        <v>0</v>
      </c>
      <c r="K47" s="62">
        <f t="shared" si="48"/>
        <v>5</v>
      </c>
      <c r="L47" s="73"/>
      <c r="M47" s="44"/>
      <c r="N47" s="44"/>
      <c r="O47" s="44"/>
      <c r="P47" s="44"/>
      <c r="Q47" s="44"/>
      <c r="R47" s="44"/>
      <c r="S47" s="62"/>
      <c r="T47" s="66"/>
      <c r="U47" s="44">
        <v>20</v>
      </c>
      <c r="V47" s="44"/>
      <c r="W47" s="44"/>
      <c r="X47" s="44"/>
      <c r="Y47" s="44">
        <v>5</v>
      </c>
      <c r="Z47" s="44" t="s">
        <v>28</v>
      </c>
      <c r="AA47" s="71">
        <v>1</v>
      </c>
      <c r="AB47" s="73"/>
      <c r="AC47" s="44"/>
      <c r="AD47" s="44"/>
      <c r="AE47" s="44"/>
      <c r="AF47" s="44"/>
      <c r="AG47" s="44"/>
      <c r="AH47" s="44"/>
      <c r="AI47" s="62"/>
      <c r="AJ47" s="66"/>
      <c r="AK47" s="44"/>
      <c r="AL47" s="44"/>
      <c r="AM47" s="44"/>
      <c r="AN47" s="44"/>
      <c r="AO47" s="44"/>
      <c r="AP47" s="44"/>
      <c r="AQ47" s="71"/>
      <c r="AR47" s="73"/>
      <c r="AS47" s="44"/>
      <c r="AT47" s="44"/>
      <c r="AU47" s="44"/>
      <c r="AV47" s="44"/>
      <c r="AW47" s="44"/>
      <c r="AX47" s="44"/>
      <c r="AY47" s="71"/>
      <c r="AZ47" s="73"/>
      <c r="BA47" s="66"/>
      <c r="BB47" s="44"/>
      <c r="BC47" s="44"/>
      <c r="BD47" s="44"/>
      <c r="BE47" s="44"/>
      <c r="BF47" s="44"/>
      <c r="BG47" s="62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</row>
    <row r="48" spans="1:79" ht="40.5" customHeight="1" x14ac:dyDescent="0.35">
      <c r="A48" s="141">
        <v>11</v>
      </c>
      <c r="B48" s="157" t="s">
        <v>66</v>
      </c>
      <c r="C48" s="69">
        <f t="shared" si="36"/>
        <v>300</v>
      </c>
      <c r="D48" s="43">
        <f t="shared" si="37"/>
        <v>250</v>
      </c>
      <c r="E48" s="43">
        <f t="shared" si="38"/>
        <v>12</v>
      </c>
      <c r="F48" s="43">
        <f t="shared" ref="F48:K48" si="49">L48+T48+AB48+AJ48+AR48+AZ48</f>
        <v>90</v>
      </c>
      <c r="G48" s="43">
        <f t="shared" si="49"/>
        <v>0</v>
      </c>
      <c r="H48" s="43">
        <f t="shared" si="49"/>
        <v>0</v>
      </c>
      <c r="I48" s="43">
        <f t="shared" si="49"/>
        <v>0</v>
      </c>
      <c r="J48" s="43">
        <f t="shared" si="49"/>
        <v>160</v>
      </c>
      <c r="K48" s="62">
        <f t="shared" si="49"/>
        <v>50</v>
      </c>
      <c r="L48" s="73"/>
      <c r="M48" s="44"/>
      <c r="N48" s="44"/>
      <c r="O48" s="44"/>
      <c r="P48" s="44"/>
      <c r="Q48" s="44"/>
      <c r="R48" s="44"/>
      <c r="S48" s="62"/>
      <c r="T48" s="66">
        <v>20</v>
      </c>
      <c r="U48" s="44"/>
      <c r="V48" s="44"/>
      <c r="W48" s="44"/>
      <c r="X48" s="44">
        <v>40</v>
      </c>
      <c r="Y48" s="44">
        <v>15</v>
      </c>
      <c r="Z48" s="44" t="s">
        <v>28</v>
      </c>
      <c r="AA48" s="71">
        <v>3</v>
      </c>
      <c r="AB48" s="73">
        <v>20</v>
      </c>
      <c r="AC48" s="44"/>
      <c r="AD48" s="44"/>
      <c r="AE48" s="44"/>
      <c r="AF48" s="44">
        <v>40</v>
      </c>
      <c r="AG48" s="44">
        <v>15</v>
      </c>
      <c r="AH48" s="44" t="s">
        <v>28</v>
      </c>
      <c r="AI48" s="62">
        <v>3</v>
      </c>
      <c r="AJ48" s="66">
        <v>25</v>
      </c>
      <c r="AK48" s="44"/>
      <c r="AL48" s="44"/>
      <c r="AM48" s="44"/>
      <c r="AN48" s="44">
        <v>40</v>
      </c>
      <c r="AO48" s="44">
        <v>10</v>
      </c>
      <c r="AP48" s="44" t="s">
        <v>28</v>
      </c>
      <c r="AQ48" s="71">
        <v>3</v>
      </c>
      <c r="AR48" s="73">
        <v>25</v>
      </c>
      <c r="AS48" s="44"/>
      <c r="AT48" s="44"/>
      <c r="AU48" s="44"/>
      <c r="AV48" s="44">
        <v>40</v>
      </c>
      <c r="AW48" s="44">
        <v>10</v>
      </c>
      <c r="AX48" s="44" t="s">
        <v>28</v>
      </c>
      <c r="AY48" s="71">
        <v>3</v>
      </c>
      <c r="AZ48" s="73"/>
      <c r="BA48" s="66"/>
      <c r="BB48" s="44"/>
      <c r="BC48" s="44"/>
      <c r="BD48" s="44"/>
      <c r="BE48" s="44"/>
      <c r="BF48" s="44"/>
      <c r="BG48" s="62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</row>
    <row r="49" spans="1:79" ht="40.5" customHeight="1" x14ac:dyDescent="0.35">
      <c r="A49" s="141">
        <v>12</v>
      </c>
      <c r="B49" s="158" t="s">
        <v>67</v>
      </c>
      <c r="C49" s="69">
        <f t="shared" si="36"/>
        <v>375</v>
      </c>
      <c r="D49" s="43">
        <f t="shared" si="37"/>
        <v>325</v>
      </c>
      <c r="E49" s="43">
        <f t="shared" si="38"/>
        <v>15</v>
      </c>
      <c r="F49" s="43">
        <f t="shared" ref="F49:K49" si="50">L49+T49+AB49+AJ49+AR49+AZ49</f>
        <v>125</v>
      </c>
      <c r="G49" s="43">
        <f t="shared" si="50"/>
        <v>200</v>
      </c>
      <c r="H49" s="43">
        <f t="shared" si="50"/>
        <v>0</v>
      </c>
      <c r="I49" s="43">
        <f t="shared" si="50"/>
        <v>0</v>
      </c>
      <c r="J49" s="43">
        <f t="shared" si="50"/>
        <v>0</v>
      </c>
      <c r="K49" s="62">
        <f t="shared" si="50"/>
        <v>50</v>
      </c>
      <c r="L49" s="73"/>
      <c r="M49" s="44"/>
      <c r="N49" s="44"/>
      <c r="O49" s="44"/>
      <c r="P49" s="44"/>
      <c r="Q49" s="44"/>
      <c r="R49" s="44"/>
      <c r="S49" s="62"/>
      <c r="T49" s="66">
        <v>25</v>
      </c>
      <c r="U49" s="44">
        <v>40</v>
      </c>
      <c r="V49" s="44"/>
      <c r="W49" s="44"/>
      <c r="X49" s="44"/>
      <c r="Y49" s="44">
        <v>10</v>
      </c>
      <c r="Z49" s="44" t="s">
        <v>28</v>
      </c>
      <c r="AA49" s="71">
        <v>3</v>
      </c>
      <c r="AB49" s="73">
        <v>25</v>
      </c>
      <c r="AC49" s="44">
        <v>40</v>
      </c>
      <c r="AD49" s="44"/>
      <c r="AE49" s="44"/>
      <c r="AF49" s="44"/>
      <c r="AG49" s="44">
        <v>10</v>
      </c>
      <c r="AH49" s="44" t="s">
        <v>28</v>
      </c>
      <c r="AI49" s="62">
        <v>3</v>
      </c>
      <c r="AJ49" s="66">
        <v>25</v>
      </c>
      <c r="AK49" s="44">
        <v>40</v>
      </c>
      <c r="AL49" s="44"/>
      <c r="AM49" s="44"/>
      <c r="AN49" s="44"/>
      <c r="AO49" s="44">
        <v>10</v>
      </c>
      <c r="AP49" s="44" t="s">
        <v>28</v>
      </c>
      <c r="AQ49" s="71">
        <v>3</v>
      </c>
      <c r="AR49" s="73">
        <v>25</v>
      </c>
      <c r="AS49" s="44">
        <v>40</v>
      </c>
      <c r="AT49" s="44"/>
      <c r="AU49" s="44"/>
      <c r="AV49" s="44"/>
      <c r="AW49" s="44">
        <v>10</v>
      </c>
      <c r="AX49" s="44" t="s">
        <v>28</v>
      </c>
      <c r="AY49" s="71">
        <v>3</v>
      </c>
      <c r="AZ49" s="73">
        <v>25</v>
      </c>
      <c r="BA49" s="66">
        <v>40</v>
      </c>
      <c r="BB49" s="44"/>
      <c r="BC49" s="44"/>
      <c r="BD49" s="44"/>
      <c r="BE49" s="44">
        <v>10</v>
      </c>
      <c r="BF49" s="43" t="s">
        <v>29</v>
      </c>
      <c r="BG49" s="62">
        <v>3</v>
      </c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</row>
    <row r="50" spans="1:79" ht="40.5" customHeight="1" x14ac:dyDescent="0.35">
      <c r="A50" s="139">
        <v>13</v>
      </c>
      <c r="B50" s="143" t="s">
        <v>68</v>
      </c>
      <c r="C50" s="69">
        <f t="shared" si="36"/>
        <v>50</v>
      </c>
      <c r="D50" s="43">
        <f t="shared" si="37"/>
        <v>40</v>
      </c>
      <c r="E50" s="43">
        <f t="shared" si="38"/>
        <v>2</v>
      </c>
      <c r="F50" s="43">
        <f t="shared" ref="F50:K50" si="51">L50+T50+AB50+AJ50+AR50+AZ50</f>
        <v>15</v>
      </c>
      <c r="G50" s="43">
        <f t="shared" si="51"/>
        <v>25</v>
      </c>
      <c r="H50" s="43">
        <f t="shared" si="51"/>
        <v>0</v>
      </c>
      <c r="I50" s="43">
        <f t="shared" si="51"/>
        <v>0</v>
      </c>
      <c r="J50" s="43">
        <f t="shared" si="51"/>
        <v>0</v>
      </c>
      <c r="K50" s="62">
        <f t="shared" si="51"/>
        <v>10</v>
      </c>
      <c r="L50" s="73">
        <v>15</v>
      </c>
      <c r="M50" s="44">
        <v>25</v>
      </c>
      <c r="N50" s="44"/>
      <c r="O50" s="44"/>
      <c r="P50" s="44"/>
      <c r="Q50" s="44">
        <v>10</v>
      </c>
      <c r="R50" s="44" t="s">
        <v>28</v>
      </c>
      <c r="S50" s="62">
        <v>2</v>
      </c>
      <c r="T50" s="66"/>
      <c r="U50" s="44"/>
      <c r="V50" s="44"/>
      <c r="W50" s="44"/>
      <c r="X50" s="44"/>
      <c r="Y50" s="44"/>
      <c r="Z50" s="44"/>
      <c r="AA50" s="71"/>
      <c r="AB50" s="73"/>
      <c r="AC50" s="44"/>
      <c r="AD50" s="44"/>
      <c r="AE50" s="44"/>
      <c r="AF50" s="44"/>
      <c r="AG50" s="44"/>
      <c r="AH50" s="44"/>
      <c r="AI50" s="62"/>
      <c r="AJ50" s="66"/>
      <c r="AK50" s="44"/>
      <c r="AL50" s="44"/>
      <c r="AM50" s="44"/>
      <c r="AN50" s="44"/>
      <c r="AO50" s="44"/>
      <c r="AP50" s="44"/>
      <c r="AQ50" s="71"/>
      <c r="AR50" s="73"/>
      <c r="AS50" s="44"/>
      <c r="AT50" s="44"/>
      <c r="AU50" s="44"/>
      <c r="AV50" s="44"/>
      <c r="AW50" s="44"/>
      <c r="AX50" s="44"/>
      <c r="AY50" s="71"/>
      <c r="AZ50" s="73"/>
      <c r="BA50" s="66"/>
      <c r="BB50" s="44"/>
      <c r="BC50" s="44"/>
      <c r="BD50" s="44"/>
      <c r="BE50" s="44"/>
      <c r="BF50" s="44"/>
      <c r="BG50" s="62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</row>
    <row r="51" spans="1:79" ht="40.5" customHeight="1" x14ac:dyDescent="0.35">
      <c r="A51" s="141">
        <v>14</v>
      </c>
      <c r="B51" s="143" t="s">
        <v>69</v>
      </c>
      <c r="C51" s="69">
        <f t="shared" si="36"/>
        <v>50</v>
      </c>
      <c r="D51" s="43">
        <f t="shared" si="37"/>
        <v>40</v>
      </c>
      <c r="E51" s="43">
        <f t="shared" si="38"/>
        <v>2</v>
      </c>
      <c r="F51" s="43">
        <f t="shared" ref="F51:K51" si="52">L51+T51+AB51+AJ51+AR51+AZ51</f>
        <v>15</v>
      </c>
      <c r="G51" s="43">
        <f t="shared" si="52"/>
        <v>25</v>
      </c>
      <c r="H51" s="43">
        <f t="shared" si="52"/>
        <v>0</v>
      </c>
      <c r="I51" s="43">
        <f t="shared" si="52"/>
        <v>0</v>
      </c>
      <c r="J51" s="43">
        <f t="shared" si="52"/>
        <v>0</v>
      </c>
      <c r="K51" s="62">
        <f t="shared" si="52"/>
        <v>10</v>
      </c>
      <c r="L51" s="73"/>
      <c r="M51" s="44"/>
      <c r="N51" s="44"/>
      <c r="O51" s="44"/>
      <c r="P51" s="44"/>
      <c r="Q51" s="44"/>
      <c r="R51" s="44"/>
      <c r="S51" s="62"/>
      <c r="T51" s="66">
        <v>15</v>
      </c>
      <c r="U51" s="44">
        <v>25</v>
      </c>
      <c r="V51" s="44"/>
      <c r="W51" s="44"/>
      <c r="X51" s="44"/>
      <c r="Y51" s="44">
        <v>10</v>
      </c>
      <c r="Z51" s="44" t="s">
        <v>28</v>
      </c>
      <c r="AA51" s="71">
        <v>2</v>
      </c>
      <c r="AB51" s="73"/>
      <c r="AC51" s="44"/>
      <c r="AD51" s="44"/>
      <c r="AE51" s="44"/>
      <c r="AF51" s="44"/>
      <c r="AG51" s="44"/>
      <c r="AH51" s="44"/>
      <c r="AI51" s="62"/>
      <c r="AJ51" s="66"/>
      <c r="AK51" s="44"/>
      <c r="AL51" s="44"/>
      <c r="AM51" s="44"/>
      <c r="AN51" s="44"/>
      <c r="AO51" s="44"/>
      <c r="AP51" s="44"/>
      <c r="AQ51" s="71"/>
      <c r="AR51" s="73"/>
      <c r="AS51" s="44"/>
      <c r="AT51" s="44"/>
      <c r="AU51" s="44"/>
      <c r="AV51" s="44"/>
      <c r="AW51" s="44"/>
      <c r="AX51" s="44"/>
      <c r="AY51" s="71"/>
      <c r="AZ51" s="73"/>
      <c r="BA51" s="66"/>
      <c r="BB51" s="44"/>
      <c r="BC51" s="44"/>
      <c r="BD51" s="44"/>
      <c r="BE51" s="44"/>
      <c r="BF51" s="44"/>
      <c r="BG51" s="62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</row>
    <row r="52" spans="1:79" ht="40.5" customHeight="1" x14ac:dyDescent="0.35">
      <c r="A52" s="141">
        <v>15</v>
      </c>
      <c r="B52" s="143" t="s">
        <v>70</v>
      </c>
      <c r="C52" s="69">
        <f t="shared" si="36"/>
        <v>75</v>
      </c>
      <c r="D52" s="43">
        <f t="shared" si="37"/>
        <v>55</v>
      </c>
      <c r="E52" s="43">
        <f t="shared" si="38"/>
        <v>3</v>
      </c>
      <c r="F52" s="43">
        <f t="shared" ref="F52:K52" si="53">L52+T52+AB52+AJ52+AR52+AZ52</f>
        <v>15</v>
      </c>
      <c r="G52" s="43">
        <f t="shared" si="53"/>
        <v>20</v>
      </c>
      <c r="H52" s="43">
        <f t="shared" si="53"/>
        <v>0</v>
      </c>
      <c r="I52" s="43">
        <f t="shared" si="53"/>
        <v>0</v>
      </c>
      <c r="J52" s="43">
        <f t="shared" si="53"/>
        <v>20</v>
      </c>
      <c r="K52" s="62">
        <f t="shared" si="53"/>
        <v>20</v>
      </c>
      <c r="L52" s="73"/>
      <c r="M52" s="44"/>
      <c r="N52" s="44"/>
      <c r="O52" s="44"/>
      <c r="P52" s="44"/>
      <c r="Q52" s="44"/>
      <c r="R52" s="44"/>
      <c r="S52" s="62"/>
      <c r="T52" s="66">
        <v>15</v>
      </c>
      <c r="U52" s="44">
        <v>20</v>
      </c>
      <c r="V52" s="45"/>
      <c r="W52" s="45"/>
      <c r="X52" s="44">
        <v>20</v>
      </c>
      <c r="Y52" s="44">
        <v>20</v>
      </c>
      <c r="Z52" s="44" t="s">
        <v>28</v>
      </c>
      <c r="AA52" s="71">
        <v>3</v>
      </c>
      <c r="AB52" s="73"/>
      <c r="AC52" s="44"/>
      <c r="AD52" s="44"/>
      <c r="AE52" s="44"/>
      <c r="AF52" s="44"/>
      <c r="AG52" s="44"/>
      <c r="AH52" s="44"/>
      <c r="AI52" s="62"/>
      <c r="AJ52" s="66"/>
      <c r="AK52" s="44"/>
      <c r="AL52" s="44"/>
      <c r="AM52" s="44"/>
      <c r="AN52" s="44"/>
      <c r="AO52" s="44"/>
      <c r="AP52" s="44"/>
      <c r="AQ52" s="71"/>
      <c r="AR52" s="73"/>
      <c r="AS52" s="44"/>
      <c r="AT52" s="44"/>
      <c r="AU52" s="44"/>
      <c r="AV52" s="44"/>
      <c r="AW52" s="44"/>
      <c r="AX52" s="44"/>
      <c r="AY52" s="71"/>
      <c r="AZ52" s="73"/>
      <c r="BA52" s="66"/>
      <c r="BB52" s="44"/>
      <c r="BC52" s="44"/>
      <c r="BD52" s="44"/>
      <c r="BE52" s="44"/>
      <c r="BF52" s="44"/>
      <c r="BG52" s="62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</row>
    <row r="53" spans="1:79" ht="40.5" customHeight="1" x14ac:dyDescent="0.35">
      <c r="A53" s="141">
        <v>16</v>
      </c>
      <c r="B53" s="143" t="s">
        <v>71</v>
      </c>
      <c r="C53" s="69">
        <f t="shared" si="36"/>
        <v>75</v>
      </c>
      <c r="D53" s="43">
        <f t="shared" si="37"/>
        <v>70</v>
      </c>
      <c r="E53" s="43">
        <f t="shared" si="38"/>
        <v>3</v>
      </c>
      <c r="F53" s="43">
        <f t="shared" ref="F53:K53" si="54">L53+T53+AB53+AJ53+AR53+AZ53</f>
        <v>20</v>
      </c>
      <c r="G53" s="43">
        <f t="shared" si="54"/>
        <v>30</v>
      </c>
      <c r="H53" s="43">
        <f t="shared" si="54"/>
        <v>0</v>
      </c>
      <c r="I53" s="43">
        <f t="shared" si="54"/>
        <v>0</v>
      </c>
      <c r="J53" s="43">
        <f t="shared" si="54"/>
        <v>20</v>
      </c>
      <c r="K53" s="62">
        <f t="shared" si="54"/>
        <v>5</v>
      </c>
      <c r="L53" s="73"/>
      <c r="M53" s="44"/>
      <c r="N53" s="44"/>
      <c r="O53" s="44"/>
      <c r="P53" s="44"/>
      <c r="Q53" s="44"/>
      <c r="R53" s="44"/>
      <c r="S53" s="62"/>
      <c r="T53" s="66"/>
      <c r="U53" s="44"/>
      <c r="V53" s="44"/>
      <c r="W53" s="44"/>
      <c r="X53" s="44"/>
      <c r="Y53" s="44"/>
      <c r="Z53" s="43"/>
      <c r="AA53" s="71"/>
      <c r="AB53" s="73"/>
      <c r="AC53" s="44"/>
      <c r="AD53" s="44"/>
      <c r="AE53" s="44"/>
      <c r="AF53" s="44"/>
      <c r="AG53" s="44"/>
      <c r="AH53" s="43"/>
      <c r="AI53" s="62"/>
      <c r="AJ53" s="66">
        <v>20</v>
      </c>
      <c r="AK53" s="44">
        <v>30</v>
      </c>
      <c r="AL53" s="44"/>
      <c r="AM53" s="44"/>
      <c r="AN53" s="44">
        <v>20</v>
      </c>
      <c r="AO53" s="44">
        <v>5</v>
      </c>
      <c r="AP53" s="43" t="s">
        <v>29</v>
      </c>
      <c r="AQ53" s="71">
        <v>3</v>
      </c>
      <c r="AR53" s="73"/>
      <c r="AS53" s="44"/>
      <c r="AT53" s="44"/>
      <c r="AU53" s="44"/>
      <c r="AV53" s="44"/>
      <c r="AW53" s="44"/>
      <c r="AX53" s="44"/>
      <c r="AY53" s="71"/>
      <c r="AZ53" s="73"/>
      <c r="BA53" s="66"/>
      <c r="BB53" s="44"/>
      <c r="BC53" s="44"/>
      <c r="BD53" s="44"/>
      <c r="BE53" s="44"/>
      <c r="BF53" s="44"/>
      <c r="BG53" s="62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</row>
    <row r="54" spans="1:79" ht="40.5" customHeight="1" x14ac:dyDescent="0.35">
      <c r="A54" s="141">
        <v>17</v>
      </c>
      <c r="B54" s="143" t="s">
        <v>72</v>
      </c>
      <c r="C54" s="69">
        <f t="shared" si="36"/>
        <v>75</v>
      </c>
      <c r="D54" s="43">
        <f t="shared" si="37"/>
        <v>70</v>
      </c>
      <c r="E54" s="43">
        <f t="shared" si="38"/>
        <v>3</v>
      </c>
      <c r="F54" s="43">
        <f t="shared" ref="F54:K54" si="55">L54+T54+AB54+AJ54+AR54+AZ54</f>
        <v>20</v>
      </c>
      <c r="G54" s="43">
        <f t="shared" si="55"/>
        <v>30</v>
      </c>
      <c r="H54" s="43">
        <f t="shared" si="55"/>
        <v>0</v>
      </c>
      <c r="I54" s="43">
        <f t="shared" si="55"/>
        <v>0</v>
      </c>
      <c r="J54" s="43">
        <f t="shared" si="55"/>
        <v>20</v>
      </c>
      <c r="K54" s="62">
        <f t="shared" si="55"/>
        <v>5</v>
      </c>
      <c r="L54" s="73"/>
      <c r="M54" s="44"/>
      <c r="N54" s="44"/>
      <c r="O54" s="44"/>
      <c r="P54" s="44"/>
      <c r="Q54" s="44"/>
      <c r="R54" s="44"/>
      <c r="S54" s="62"/>
      <c r="T54" s="66"/>
      <c r="U54" s="44"/>
      <c r="V54" s="44"/>
      <c r="W54" s="44"/>
      <c r="X54" s="44"/>
      <c r="Y54" s="44"/>
      <c r="Z54" s="44"/>
      <c r="AA54" s="71"/>
      <c r="AB54" s="73"/>
      <c r="AC54" s="44"/>
      <c r="AD54" s="44"/>
      <c r="AE54" s="44"/>
      <c r="AF54" s="44"/>
      <c r="AG54" s="44"/>
      <c r="AH54" s="44"/>
      <c r="AI54" s="62"/>
      <c r="AJ54" s="66">
        <v>20</v>
      </c>
      <c r="AK54" s="44">
        <v>30</v>
      </c>
      <c r="AL54" s="44"/>
      <c r="AM54" s="44"/>
      <c r="AN54" s="44">
        <v>20</v>
      </c>
      <c r="AO54" s="44">
        <v>5</v>
      </c>
      <c r="AP54" s="43" t="s">
        <v>29</v>
      </c>
      <c r="AQ54" s="71">
        <v>3</v>
      </c>
      <c r="AR54" s="73"/>
      <c r="AS54" s="44"/>
      <c r="AT54" s="44"/>
      <c r="AU54" s="44"/>
      <c r="AV54" s="44"/>
      <c r="AW54" s="44"/>
      <c r="AX54" s="44"/>
      <c r="AY54" s="71"/>
      <c r="AZ54" s="73"/>
      <c r="BA54" s="66"/>
      <c r="BB54" s="44"/>
      <c r="BC54" s="44"/>
      <c r="BD54" s="44"/>
      <c r="BE54" s="44"/>
      <c r="BF54" s="44"/>
      <c r="BG54" s="62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</row>
    <row r="55" spans="1:79" ht="40.5" customHeight="1" x14ac:dyDescent="0.35">
      <c r="A55" s="141">
        <v>18</v>
      </c>
      <c r="B55" s="143" t="s">
        <v>73</v>
      </c>
      <c r="C55" s="69">
        <f t="shared" si="36"/>
        <v>100</v>
      </c>
      <c r="D55" s="43">
        <f t="shared" si="37"/>
        <v>85</v>
      </c>
      <c r="E55" s="43">
        <f t="shared" si="38"/>
        <v>4</v>
      </c>
      <c r="F55" s="43">
        <f t="shared" ref="F55:K55" si="56">L55+T55+AB55+AJ55+AR55+AZ55</f>
        <v>35</v>
      </c>
      <c r="G55" s="43">
        <f t="shared" si="56"/>
        <v>30</v>
      </c>
      <c r="H55" s="43">
        <f t="shared" si="56"/>
        <v>0</v>
      </c>
      <c r="I55" s="43">
        <f t="shared" si="56"/>
        <v>0</v>
      </c>
      <c r="J55" s="43">
        <f t="shared" si="56"/>
        <v>20</v>
      </c>
      <c r="K55" s="62">
        <f t="shared" si="56"/>
        <v>15</v>
      </c>
      <c r="L55" s="73"/>
      <c r="M55" s="44"/>
      <c r="N55" s="44"/>
      <c r="O55" s="44"/>
      <c r="P55" s="44"/>
      <c r="Q55" s="44"/>
      <c r="R55" s="44"/>
      <c r="S55" s="62"/>
      <c r="T55" s="66"/>
      <c r="U55" s="44"/>
      <c r="V55" s="44"/>
      <c r="W55" s="44"/>
      <c r="X55" s="44"/>
      <c r="Y55" s="44"/>
      <c r="Z55" s="44"/>
      <c r="AA55" s="71"/>
      <c r="AB55" s="73"/>
      <c r="AC55" s="44"/>
      <c r="AD55" s="44"/>
      <c r="AE55" s="44"/>
      <c r="AF55" s="44"/>
      <c r="AG55" s="44"/>
      <c r="AH55" s="44"/>
      <c r="AI55" s="62"/>
      <c r="AJ55" s="66"/>
      <c r="AK55" s="44"/>
      <c r="AL55" s="44"/>
      <c r="AM55" s="44"/>
      <c r="AN55" s="44"/>
      <c r="AO55" s="44"/>
      <c r="AP55" s="44"/>
      <c r="AQ55" s="71"/>
      <c r="AR55" s="73"/>
      <c r="AS55" s="44"/>
      <c r="AT55" s="44"/>
      <c r="AU55" s="44"/>
      <c r="AV55" s="44"/>
      <c r="AW55" s="44"/>
      <c r="AX55" s="44"/>
      <c r="AY55" s="71"/>
      <c r="AZ55" s="73">
        <v>35</v>
      </c>
      <c r="BA55" s="66">
        <v>30</v>
      </c>
      <c r="BB55" s="44"/>
      <c r="BC55" s="44"/>
      <c r="BD55" s="44">
        <v>20</v>
      </c>
      <c r="BE55" s="44">
        <v>15</v>
      </c>
      <c r="BF55" s="43" t="s">
        <v>29</v>
      </c>
      <c r="BG55" s="62">
        <v>4</v>
      </c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</row>
    <row r="56" spans="1:79" ht="40.5" customHeight="1" x14ac:dyDescent="0.35">
      <c r="A56" s="139">
        <v>19</v>
      </c>
      <c r="B56" s="143" t="s">
        <v>74</v>
      </c>
      <c r="C56" s="69">
        <f t="shared" si="36"/>
        <v>50</v>
      </c>
      <c r="D56" s="43">
        <f t="shared" si="37"/>
        <v>40</v>
      </c>
      <c r="E56" s="43">
        <f t="shared" si="38"/>
        <v>2</v>
      </c>
      <c r="F56" s="43">
        <f t="shared" ref="F56:K56" si="57">L56+T56+AB56+AJ56+AR56+AZ56</f>
        <v>15</v>
      </c>
      <c r="G56" s="43">
        <f t="shared" si="57"/>
        <v>25</v>
      </c>
      <c r="H56" s="43">
        <f t="shared" si="57"/>
        <v>0</v>
      </c>
      <c r="I56" s="43">
        <f t="shared" si="57"/>
        <v>0</v>
      </c>
      <c r="J56" s="43">
        <f t="shared" si="57"/>
        <v>0</v>
      </c>
      <c r="K56" s="62">
        <f t="shared" si="57"/>
        <v>10</v>
      </c>
      <c r="L56" s="73"/>
      <c r="M56" s="44"/>
      <c r="N56" s="44"/>
      <c r="O56" s="44"/>
      <c r="P56" s="44"/>
      <c r="Q56" s="44"/>
      <c r="R56" s="44"/>
      <c r="S56" s="62"/>
      <c r="T56" s="66"/>
      <c r="U56" s="44"/>
      <c r="V56" s="44"/>
      <c r="W56" s="44"/>
      <c r="X56" s="44"/>
      <c r="Y56" s="44"/>
      <c r="Z56" s="44"/>
      <c r="AA56" s="71"/>
      <c r="AB56" s="73"/>
      <c r="AC56" s="44"/>
      <c r="AD56" s="44"/>
      <c r="AE56" s="44"/>
      <c r="AF56" s="44"/>
      <c r="AG56" s="44"/>
      <c r="AH56" s="44"/>
      <c r="AI56" s="62"/>
      <c r="AJ56" s="66"/>
      <c r="AK56" s="44"/>
      <c r="AL56" s="44"/>
      <c r="AM56" s="44"/>
      <c r="AN56" s="44"/>
      <c r="AO56" s="44"/>
      <c r="AP56" s="44"/>
      <c r="AQ56" s="71"/>
      <c r="AR56" s="73">
        <v>15</v>
      </c>
      <c r="AS56" s="44">
        <v>25</v>
      </c>
      <c r="AT56" s="44"/>
      <c r="AU56" s="44"/>
      <c r="AV56" s="44"/>
      <c r="AW56" s="44">
        <v>10</v>
      </c>
      <c r="AX56" s="44" t="s">
        <v>28</v>
      </c>
      <c r="AY56" s="71">
        <v>2</v>
      </c>
      <c r="AZ56" s="73"/>
      <c r="BA56" s="66"/>
      <c r="BB56" s="44"/>
      <c r="BC56" s="44"/>
      <c r="BD56" s="44"/>
      <c r="BE56" s="44"/>
      <c r="BF56" s="44"/>
      <c r="BG56" s="62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</row>
    <row r="57" spans="1:79" ht="40.5" customHeight="1" x14ac:dyDescent="0.35">
      <c r="A57" s="141">
        <v>20</v>
      </c>
      <c r="B57" s="143" t="s">
        <v>75</v>
      </c>
      <c r="C57" s="69">
        <f t="shared" si="36"/>
        <v>50</v>
      </c>
      <c r="D57" s="43">
        <f t="shared" si="37"/>
        <v>35</v>
      </c>
      <c r="E57" s="43">
        <f t="shared" si="38"/>
        <v>2</v>
      </c>
      <c r="F57" s="43">
        <f t="shared" ref="F57:H57" si="58">L57+T57+AB57+AJ57+AR57+AZ57</f>
        <v>15</v>
      </c>
      <c r="G57" s="43">
        <f t="shared" si="58"/>
        <v>20</v>
      </c>
      <c r="H57" s="43">
        <f t="shared" si="58"/>
        <v>0</v>
      </c>
      <c r="I57" s="43">
        <v>0</v>
      </c>
      <c r="J57" s="43">
        <f t="shared" ref="J57:K57" si="59">P57+X57+AF57+AN57+AV57+BD57</f>
        <v>0</v>
      </c>
      <c r="K57" s="62">
        <f t="shared" si="59"/>
        <v>15</v>
      </c>
      <c r="L57" s="73"/>
      <c r="M57" s="44"/>
      <c r="N57" s="44"/>
      <c r="O57" s="44"/>
      <c r="P57" s="44"/>
      <c r="Q57" s="44"/>
      <c r="R57" s="44"/>
      <c r="S57" s="62"/>
      <c r="T57" s="66"/>
      <c r="U57" s="44"/>
      <c r="V57" s="44"/>
      <c r="W57" s="44"/>
      <c r="X57" s="44"/>
      <c r="Y57" s="44"/>
      <c r="Z57" s="44"/>
      <c r="AA57" s="71"/>
      <c r="AB57" s="73"/>
      <c r="AC57" s="44"/>
      <c r="AD57" s="44"/>
      <c r="AE57" s="44"/>
      <c r="AF57" s="44"/>
      <c r="AG57" s="44"/>
      <c r="AH57" s="44"/>
      <c r="AI57" s="62"/>
      <c r="AJ57" s="66"/>
      <c r="AK57" s="44"/>
      <c r="AL57" s="44"/>
      <c r="AM57" s="44"/>
      <c r="AN57" s="44"/>
      <c r="AO57" s="44"/>
      <c r="AP57" s="44"/>
      <c r="AQ57" s="71"/>
      <c r="AR57" s="73"/>
      <c r="AS57" s="44"/>
      <c r="AT57" s="44"/>
      <c r="AU57" s="44"/>
      <c r="AV57" s="44"/>
      <c r="AW57" s="44"/>
      <c r="AX57" s="44"/>
      <c r="AY57" s="71"/>
      <c r="AZ57" s="73">
        <v>15</v>
      </c>
      <c r="BA57" s="66">
        <v>20</v>
      </c>
      <c r="BB57" s="45"/>
      <c r="BC57" s="45"/>
      <c r="BD57" s="45"/>
      <c r="BE57" s="44">
        <v>15</v>
      </c>
      <c r="BF57" s="44" t="s">
        <v>28</v>
      </c>
      <c r="BG57" s="62">
        <v>2</v>
      </c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</row>
    <row r="58" spans="1:79" ht="40.5" customHeight="1" x14ac:dyDescent="0.35">
      <c r="A58" s="141">
        <v>21</v>
      </c>
      <c r="B58" s="143" t="s">
        <v>76</v>
      </c>
      <c r="C58" s="69">
        <f t="shared" si="36"/>
        <v>50</v>
      </c>
      <c r="D58" s="43">
        <f t="shared" si="37"/>
        <v>40</v>
      </c>
      <c r="E58" s="43">
        <f t="shared" si="38"/>
        <v>2</v>
      </c>
      <c r="F58" s="43">
        <f t="shared" ref="F58:K58" si="60">L58+T58+AB58+AJ58+AR58+AZ58</f>
        <v>15</v>
      </c>
      <c r="G58" s="43">
        <f t="shared" si="60"/>
        <v>25</v>
      </c>
      <c r="H58" s="43">
        <f t="shared" si="60"/>
        <v>0</v>
      </c>
      <c r="I58" s="43">
        <f t="shared" si="60"/>
        <v>0</v>
      </c>
      <c r="J58" s="43">
        <f t="shared" si="60"/>
        <v>0</v>
      </c>
      <c r="K58" s="62">
        <f t="shared" si="60"/>
        <v>10</v>
      </c>
      <c r="L58" s="73"/>
      <c r="M58" s="44"/>
      <c r="N58" s="44"/>
      <c r="O58" s="44"/>
      <c r="P58" s="44"/>
      <c r="Q58" s="44"/>
      <c r="R58" s="44"/>
      <c r="S58" s="62"/>
      <c r="T58" s="66"/>
      <c r="U58" s="44"/>
      <c r="V58" s="44"/>
      <c r="W58" s="44"/>
      <c r="X58" s="44"/>
      <c r="Y58" s="44"/>
      <c r="Z58" s="44"/>
      <c r="AA58" s="71"/>
      <c r="AB58" s="73"/>
      <c r="AC58" s="44"/>
      <c r="AD58" s="44"/>
      <c r="AE58" s="44"/>
      <c r="AF58" s="44"/>
      <c r="AG58" s="44"/>
      <c r="AH58" s="44"/>
      <c r="AI58" s="62"/>
      <c r="AJ58" s="66"/>
      <c r="AK58" s="44"/>
      <c r="AL58" s="44"/>
      <c r="AM58" s="44"/>
      <c r="AN58" s="44"/>
      <c r="AO58" s="44"/>
      <c r="AP58" s="44"/>
      <c r="AQ58" s="71"/>
      <c r="AR58" s="73">
        <v>15</v>
      </c>
      <c r="AS58" s="44">
        <v>25</v>
      </c>
      <c r="AT58" s="45"/>
      <c r="AU58" s="45"/>
      <c r="AV58" s="45"/>
      <c r="AW58" s="44">
        <v>10</v>
      </c>
      <c r="AX58" s="44" t="s">
        <v>28</v>
      </c>
      <c r="AY58" s="71">
        <v>2</v>
      </c>
      <c r="AZ58" s="73"/>
      <c r="BA58" s="66"/>
      <c r="BB58" s="44"/>
      <c r="BC58" s="44"/>
      <c r="BD58" s="44"/>
      <c r="BE58" s="44"/>
      <c r="BF58" s="44"/>
      <c r="BG58" s="62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</row>
    <row r="59" spans="1:79" ht="40.5" customHeight="1" x14ac:dyDescent="0.35">
      <c r="A59" s="141">
        <v>22</v>
      </c>
      <c r="B59" s="143" t="s">
        <v>77</v>
      </c>
      <c r="C59" s="69">
        <f t="shared" si="36"/>
        <v>50</v>
      </c>
      <c r="D59" s="43">
        <f t="shared" si="37"/>
        <v>35</v>
      </c>
      <c r="E59" s="43">
        <f t="shared" si="38"/>
        <v>2</v>
      </c>
      <c r="F59" s="43">
        <f t="shared" ref="F59:K59" si="61">L59+T59+AB59+AJ59+AR59+AZ59</f>
        <v>15</v>
      </c>
      <c r="G59" s="43">
        <f t="shared" si="61"/>
        <v>20</v>
      </c>
      <c r="H59" s="43">
        <f t="shared" si="61"/>
        <v>0</v>
      </c>
      <c r="I59" s="43">
        <f t="shared" si="61"/>
        <v>0</v>
      </c>
      <c r="J59" s="43">
        <f t="shared" si="61"/>
        <v>0</v>
      </c>
      <c r="K59" s="62">
        <f t="shared" si="61"/>
        <v>15</v>
      </c>
      <c r="L59" s="73"/>
      <c r="M59" s="44"/>
      <c r="N59" s="44"/>
      <c r="O59" s="44"/>
      <c r="P59" s="44"/>
      <c r="Q59" s="44"/>
      <c r="R59" s="44"/>
      <c r="S59" s="62"/>
      <c r="T59" s="66"/>
      <c r="U59" s="44"/>
      <c r="V59" s="44"/>
      <c r="W59" s="44"/>
      <c r="X59" s="44"/>
      <c r="Y59" s="44"/>
      <c r="Z59" s="44"/>
      <c r="AA59" s="71"/>
      <c r="AB59" s="73"/>
      <c r="AC59" s="44"/>
      <c r="AD59" s="44"/>
      <c r="AE59" s="44"/>
      <c r="AF59" s="44"/>
      <c r="AG59" s="44"/>
      <c r="AH59" s="44"/>
      <c r="AI59" s="62"/>
      <c r="AJ59" s="66"/>
      <c r="AK59" s="44"/>
      <c r="AL59" s="44"/>
      <c r="AM59" s="44"/>
      <c r="AN59" s="44"/>
      <c r="AO59" s="44"/>
      <c r="AP59" s="44"/>
      <c r="AQ59" s="71"/>
      <c r="AR59" s="73">
        <v>15</v>
      </c>
      <c r="AS59" s="44">
        <v>20</v>
      </c>
      <c r="AT59" s="45"/>
      <c r="AU59" s="45"/>
      <c r="AV59" s="45"/>
      <c r="AW59" s="44">
        <v>15</v>
      </c>
      <c r="AX59" s="44" t="s">
        <v>28</v>
      </c>
      <c r="AY59" s="71">
        <v>2</v>
      </c>
      <c r="AZ59" s="73"/>
      <c r="BA59" s="66"/>
      <c r="BB59" s="44"/>
      <c r="BC59" s="44"/>
      <c r="BD59" s="44"/>
      <c r="BE59" s="44"/>
      <c r="BF59" s="44"/>
      <c r="BG59" s="62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</row>
    <row r="60" spans="1:79" ht="40.5" customHeight="1" x14ac:dyDescent="0.35">
      <c r="A60" s="141">
        <v>23</v>
      </c>
      <c r="B60" s="143" t="s">
        <v>78</v>
      </c>
      <c r="C60" s="69">
        <f t="shared" si="36"/>
        <v>50</v>
      </c>
      <c r="D60" s="43">
        <f t="shared" si="37"/>
        <v>45</v>
      </c>
      <c r="E60" s="43">
        <f t="shared" si="38"/>
        <v>2</v>
      </c>
      <c r="F60" s="43">
        <f t="shared" ref="F60:K60" si="62">L60+T60+AB60+AJ60+AR60+AZ60</f>
        <v>15</v>
      </c>
      <c r="G60" s="43">
        <f t="shared" si="62"/>
        <v>30</v>
      </c>
      <c r="H60" s="43">
        <f t="shared" si="62"/>
        <v>0</v>
      </c>
      <c r="I60" s="43">
        <f t="shared" si="62"/>
        <v>0</v>
      </c>
      <c r="J60" s="43">
        <f t="shared" si="62"/>
        <v>0</v>
      </c>
      <c r="K60" s="62">
        <f t="shared" si="62"/>
        <v>5</v>
      </c>
      <c r="L60" s="73"/>
      <c r="M60" s="44"/>
      <c r="N60" s="44"/>
      <c r="O60" s="44"/>
      <c r="P60" s="44"/>
      <c r="Q60" s="44"/>
      <c r="R60" s="44"/>
      <c r="S60" s="62"/>
      <c r="T60" s="66"/>
      <c r="U60" s="44"/>
      <c r="V60" s="44"/>
      <c r="W60" s="44"/>
      <c r="X60" s="44"/>
      <c r="Y60" s="44"/>
      <c r="Z60" s="44"/>
      <c r="AA60" s="71"/>
      <c r="AB60" s="73"/>
      <c r="AC60" s="44"/>
      <c r="AD60" s="44"/>
      <c r="AE60" s="44"/>
      <c r="AF60" s="44"/>
      <c r="AG60" s="44"/>
      <c r="AH60" s="44"/>
      <c r="AI60" s="62"/>
      <c r="AJ60" s="66"/>
      <c r="AK60" s="44"/>
      <c r="AL60" s="44"/>
      <c r="AM60" s="44"/>
      <c r="AN60" s="44"/>
      <c r="AO60" s="44"/>
      <c r="AP60" s="44"/>
      <c r="AQ60" s="71"/>
      <c r="AR60" s="73"/>
      <c r="AS60" s="44"/>
      <c r="AT60" s="44"/>
      <c r="AU60" s="44"/>
      <c r="AV60" s="44"/>
      <c r="AW60" s="44"/>
      <c r="AX60" s="44"/>
      <c r="AY60" s="71"/>
      <c r="AZ60" s="73">
        <v>15</v>
      </c>
      <c r="BA60" s="66">
        <v>30</v>
      </c>
      <c r="BB60" s="44"/>
      <c r="BC60" s="44"/>
      <c r="BD60" s="44"/>
      <c r="BE60" s="44">
        <v>5</v>
      </c>
      <c r="BF60" s="44" t="s">
        <v>28</v>
      </c>
      <c r="BG60" s="62">
        <v>2</v>
      </c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</row>
    <row r="61" spans="1:79" ht="40.5" customHeight="1" x14ac:dyDescent="0.35">
      <c r="A61" s="141">
        <v>24</v>
      </c>
      <c r="B61" s="143" t="s">
        <v>79</v>
      </c>
      <c r="C61" s="69">
        <f t="shared" si="36"/>
        <v>25</v>
      </c>
      <c r="D61" s="43">
        <f t="shared" si="37"/>
        <v>20</v>
      </c>
      <c r="E61" s="43">
        <f t="shared" si="38"/>
        <v>1</v>
      </c>
      <c r="F61" s="43">
        <f t="shared" ref="F61:K61" si="63">L61+T61+AB61+AJ61+AR61+AZ61</f>
        <v>20</v>
      </c>
      <c r="G61" s="43">
        <f t="shared" si="63"/>
        <v>0</v>
      </c>
      <c r="H61" s="43">
        <f t="shared" si="63"/>
        <v>0</v>
      </c>
      <c r="I61" s="43">
        <f t="shared" si="63"/>
        <v>0</v>
      </c>
      <c r="J61" s="43">
        <f t="shared" si="63"/>
        <v>0</v>
      </c>
      <c r="K61" s="62">
        <f t="shared" si="63"/>
        <v>5</v>
      </c>
      <c r="L61" s="73"/>
      <c r="M61" s="44"/>
      <c r="N61" s="44"/>
      <c r="O61" s="44"/>
      <c r="P61" s="44"/>
      <c r="Q61" s="44"/>
      <c r="R61" s="44"/>
      <c r="S61" s="62"/>
      <c r="T61" s="66"/>
      <c r="U61" s="44"/>
      <c r="V61" s="44"/>
      <c r="W61" s="44"/>
      <c r="X61" s="44"/>
      <c r="Y61" s="44"/>
      <c r="Z61" s="44"/>
      <c r="AA61" s="71"/>
      <c r="AB61" s="73"/>
      <c r="AC61" s="44"/>
      <c r="AD61" s="44"/>
      <c r="AE61" s="44"/>
      <c r="AF61" s="44"/>
      <c r="AG61" s="44"/>
      <c r="AH61" s="44"/>
      <c r="AI61" s="62"/>
      <c r="AJ61" s="66"/>
      <c r="AK61" s="44"/>
      <c r="AL61" s="44"/>
      <c r="AM61" s="44"/>
      <c r="AN61" s="44"/>
      <c r="AO61" s="44"/>
      <c r="AP61" s="44"/>
      <c r="AQ61" s="71"/>
      <c r="AR61" s="73">
        <v>20</v>
      </c>
      <c r="AS61" s="44"/>
      <c r="AT61" s="44"/>
      <c r="AU61" s="44"/>
      <c r="AV61" s="44"/>
      <c r="AW61" s="44">
        <v>5</v>
      </c>
      <c r="AX61" s="44" t="s">
        <v>28</v>
      </c>
      <c r="AY61" s="71">
        <v>1</v>
      </c>
      <c r="AZ61" s="69"/>
      <c r="BA61" s="66"/>
      <c r="BB61" s="44"/>
      <c r="BC61" s="44"/>
      <c r="BD61" s="44"/>
      <c r="BE61" s="44"/>
      <c r="BF61" s="44"/>
      <c r="BG61" s="62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</row>
    <row r="62" spans="1:79" ht="40.5" customHeight="1" x14ac:dyDescent="0.35">
      <c r="A62" s="139">
        <v>25</v>
      </c>
      <c r="B62" s="143" t="s">
        <v>123</v>
      </c>
      <c r="C62" s="69">
        <f t="shared" si="36"/>
        <v>25</v>
      </c>
      <c r="D62" s="43">
        <f t="shared" si="37"/>
        <v>20</v>
      </c>
      <c r="E62" s="43">
        <f t="shared" si="38"/>
        <v>1</v>
      </c>
      <c r="F62" s="43">
        <f t="shared" ref="F62:K62" si="64">L62+T62+AB62+AJ62+AR62+AZ62</f>
        <v>0</v>
      </c>
      <c r="G62" s="43">
        <f t="shared" si="64"/>
        <v>20</v>
      </c>
      <c r="H62" s="43">
        <f t="shared" si="64"/>
        <v>0</v>
      </c>
      <c r="I62" s="43">
        <f t="shared" si="64"/>
        <v>0</v>
      </c>
      <c r="J62" s="43">
        <f t="shared" si="64"/>
        <v>0</v>
      </c>
      <c r="K62" s="62">
        <f t="shared" si="64"/>
        <v>5</v>
      </c>
      <c r="L62" s="73"/>
      <c r="M62" s="44"/>
      <c r="N62" s="44"/>
      <c r="O62" s="44"/>
      <c r="P62" s="44"/>
      <c r="Q62" s="44"/>
      <c r="R62" s="44"/>
      <c r="S62" s="62"/>
      <c r="T62" s="66"/>
      <c r="U62" s="44"/>
      <c r="V62" s="44"/>
      <c r="W62" s="44"/>
      <c r="X62" s="44"/>
      <c r="Y62" s="44"/>
      <c r="Z62" s="44"/>
      <c r="AA62" s="71"/>
      <c r="AB62" s="73"/>
      <c r="AC62" s="44"/>
      <c r="AD62" s="44"/>
      <c r="AE62" s="44"/>
      <c r="AF62" s="44"/>
      <c r="AG62" s="44"/>
      <c r="AH62" s="44"/>
      <c r="AI62" s="62"/>
      <c r="AJ62" s="66"/>
      <c r="AK62" s="44"/>
      <c r="AL62" s="44"/>
      <c r="AM62" s="44"/>
      <c r="AN62" s="44"/>
      <c r="AO62" s="44"/>
      <c r="AP62" s="44"/>
      <c r="AQ62" s="71"/>
      <c r="AR62" s="73"/>
      <c r="AS62" s="44"/>
      <c r="AT62" s="44"/>
      <c r="AU62" s="44"/>
      <c r="AV62" s="44"/>
      <c r="AW62" s="44"/>
      <c r="AX62" s="44"/>
      <c r="AY62" s="71"/>
      <c r="AZ62" s="73"/>
      <c r="BA62" s="66">
        <v>20</v>
      </c>
      <c r="BB62" s="44"/>
      <c r="BC62" s="44"/>
      <c r="BD62" s="44"/>
      <c r="BE62" s="44">
        <v>5</v>
      </c>
      <c r="BF62" s="44" t="s">
        <v>28</v>
      </c>
      <c r="BG62" s="62">
        <v>1</v>
      </c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</row>
    <row r="63" spans="1:79" s="38" customFormat="1" ht="39" customHeight="1" x14ac:dyDescent="0.35">
      <c r="A63" s="141">
        <v>26</v>
      </c>
      <c r="B63" s="159" t="s">
        <v>80</v>
      </c>
      <c r="C63" s="70">
        <f t="shared" si="36"/>
        <v>25</v>
      </c>
      <c r="D63" s="63">
        <f t="shared" si="37"/>
        <v>20</v>
      </c>
      <c r="E63" s="63">
        <f t="shared" si="38"/>
        <v>1</v>
      </c>
      <c r="F63" s="63">
        <f t="shared" ref="F63:K63" si="65">L63+T63+AB63+AJ63+AR63+AZ63</f>
        <v>10</v>
      </c>
      <c r="G63" s="63">
        <f t="shared" si="65"/>
        <v>10</v>
      </c>
      <c r="H63" s="63">
        <f t="shared" si="65"/>
        <v>0</v>
      </c>
      <c r="I63" s="63">
        <f t="shared" si="65"/>
        <v>0</v>
      </c>
      <c r="J63" s="63">
        <f t="shared" si="65"/>
        <v>0</v>
      </c>
      <c r="K63" s="65">
        <f t="shared" si="65"/>
        <v>5</v>
      </c>
      <c r="L63" s="74"/>
      <c r="M63" s="64"/>
      <c r="N63" s="64"/>
      <c r="O63" s="64"/>
      <c r="P63" s="64"/>
      <c r="Q63" s="64"/>
      <c r="R63" s="64"/>
      <c r="S63" s="65"/>
      <c r="T63" s="68">
        <v>10</v>
      </c>
      <c r="U63" s="64">
        <v>10</v>
      </c>
      <c r="V63" s="111"/>
      <c r="W63" s="111"/>
      <c r="X63" s="111"/>
      <c r="Y63" s="112">
        <v>5</v>
      </c>
      <c r="Z63" s="64" t="s">
        <v>28</v>
      </c>
      <c r="AA63" s="72">
        <v>1</v>
      </c>
      <c r="AB63" s="74"/>
      <c r="AC63" s="64"/>
      <c r="AD63" s="64"/>
      <c r="AE63" s="64"/>
      <c r="AF63" s="64"/>
      <c r="AG63" s="64"/>
      <c r="AH63" s="64"/>
      <c r="AI63" s="65"/>
      <c r="AJ63" s="68"/>
      <c r="AK63" s="64"/>
      <c r="AL63" s="64"/>
      <c r="AM63" s="64"/>
      <c r="AN63" s="64"/>
      <c r="AO63" s="64"/>
      <c r="AP63" s="64"/>
      <c r="AQ63" s="72"/>
      <c r="AR63" s="74"/>
      <c r="AS63" s="64"/>
      <c r="AT63" s="64"/>
      <c r="AU63" s="64"/>
      <c r="AV63" s="64"/>
      <c r="AW63" s="64"/>
      <c r="AX63" s="64"/>
      <c r="AY63" s="72"/>
      <c r="AZ63" s="74"/>
      <c r="BA63" s="68"/>
      <c r="BB63" s="64"/>
      <c r="BC63" s="64"/>
      <c r="BD63" s="64"/>
      <c r="BE63" s="64"/>
      <c r="BF63" s="64"/>
      <c r="BG63" s="65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</row>
    <row r="64" spans="1:79" s="38" customFormat="1" ht="11.25" customHeight="1" x14ac:dyDescent="0.35">
      <c r="A64" s="145"/>
      <c r="B64" s="160"/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42"/>
      <c r="N64" s="42"/>
      <c r="O64" s="42"/>
      <c r="P64" s="42"/>
      <c r="Q64" s="42"/>
      <c r="R64" s="42"/>
      <c r="S64" s="41"/>
      <c r="T64" s="42"/>
      <c r="U64" s="42"/>
      <c r="V64" s="51"/>
      <c r="W64" s="51"/>
      <c r="X64" s="51"/>
      <c r="Y64" s="37"/>
      <c r="Z64" s="42"/>
      <c r="AA64" s="41"/>
      <c r="AB64" s="42"/>
      <c r="AC64" s="42"/>
      <c r="AD64" s="42"/>
      <c r="AE64" s="42"/>
      <c r="AF64" s="42"/>
      <c r="AG64" s="42"/>
      <c r="AH64" s="42"/>
      <c r="AI64" s="41"/>
      <c r="AJ64" s="42"/>
      <c r="AK64" s="42"/>
      <c r="AL64" s="42"/>
      <c r="AM64" s="42"/>
      <c r="AN64" s="42"/>
      <c r="AO64" s="42"/>
      <c r="AP64" s="42"/>
      <c r="AQ64" s="41"/>
      <c r="AR64" s="42"/>
      <c r="AS64" s="42"/>
      <c r="AT64" s="42"/>
      <c r="AU64" s="42"/>
      <c r="AV64" s="42"/>
      <c r="AW64" s="42"/>
      <c r="AX64" s="42"/>
      <c r="AY64" s="41"/>
      <c r="AZ64" s="42"/>
      <c r="BA64" s="42"/>
      <c r="BB64" s="42"/>
      <c r="BC64" s="42"/>
      <c r="BD64" s="42"/>
      <c r="BE64" s="42"/>
      <c r="BF64" s="42"/>
      <c r="BG64" s="41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</row>
    <row r="65" spans="1:79" s="38" customFormat="1" ht="40.5" customHeight="1" x14ac:dyDescent="0.4">
      <c r="A65" s="161" t="s">
        <v>81</v>
      </c>
      <c r="B65" s="162" t="s">
        <v>82</v>
      </c>
      <c r="C65" s="60">
        <f t="shared" ref="C65:BH65" si="66">SUM(C66+C72)</f>
        <v>960</v>
      </c>
      <c r="D65" s="60">
        <f t="shared" si="66"/>
        <v>0</v>
      </c>
      <c r="E65" s="60">
        <f t="shared" si="66"/>
        <v>36</v>
      </c>
      <c r="F65" s="60">
        <f t="shared" si="66"/>
        <v>0</v>
      </c>
      <c r="G65" s="60">
        <f t="shared" si="66"/>
        <v>0</v>
      </c>
      <c r="H65" s="60">
        <f t="shared" si="66"/>
        <v>960</v>
      </c>
      <c r="I65" s="60">
        <f t="shared" si="66"/>
        <v>0</v>
      </c>
      <c r="J65" s="60">
        <f t="shared" si="66"/>
        <v>0</v>
      </c>
      <c r="K65" s="60">
        <f t="shared" si="66"/>
        <v>0</v>
      </c>
      <c r="L65" s="60">
        <f t="shared" si="66"/>
        <v>0</v>
      </c>
      <c r="M65" s="60">
        <f t="shared" si="66"/>
        <v>0</v>
      </c>
      <c r="N65" s="60">
        <f t="shared" si="66"/>
        <v>90</v>
      </c>
      <c r="O65" s="60">
        <f t="shared" si="66"/>
        <v>0</v>
      </c>
      <c r="P65" s="60">
        <f t="shared" si="66"/>
        <v>0</v>
      </c>
      <c r="Q65" s="60">
        <f t="shared" si="66"/>
        <v>0</v>
      </c>
      <c r="R65" s="60">
        <f t="shared" si="66"/>
        <v>0</v>
      </c>
      <c r="S65" s="60">
        <f t="shared" si="66"/>
        <v>3</v>
      </c>
      <c r="T65" s="60">
        <f t="shared" si="66"/>
        <v>0</v>
      </c>
      <c r="U65" s="60">
        <f t="shared" si="66"/>
        <v>0</v>
      </c>
      <c r="V65" s="60">
        <f t="shared" si="66"/>
        <v>156</v>
      </c>
      <c r="W65" s="60">
        <f t="shared" si="66"/>
        <v>0</v>
      </c>
      <c r="X65" s="60">
        <f t="shared" si="66"/>
        <v>0</v>
      </c>
      <c r="Y65" s="60">
        <f t="shared" si="66"/>
        <v>0</v>
      </c>
      <c r="Z65" s="60">
        <f t="shared" si="66"/>
        <v>0</v>
      </c>
      <c r="AA65" s="60">
        <f t="shared" si="66"/>
        <v>6</v>
      </c>
      <c r="AB65" s="60">
        <f t="shared" si="66"/>
        <v>0</v>
      </c>
      <c r="AC65" s="60">
        <f t="shared" si="66"/>
        <v>0</v>
      </c>
      <c r="AD65" s="60">
        <f t="shared" si="66"/>
        <v>186</v>
      </c>
      <c r="AE65" s="60">
        <f t="shared" si="66"/>
        <v>0</v>
      </c>
      <c r="AF65" s="60">
        <f t="shared" si="66"/>
        <v>0</v>
      </c>
      <c r="AG65" s="60">
        <f t="shared" si="66"/>
        <v>0</v>
      </c>
      <c r="AH65" s="60">
        <f t="shared" si="66"/>
        <v>0</v>
      </c>
      <c r="AI65" s="60">
        <f t="shared" si="66"/>
        <v>7</v>
      </c>
      <c r="AJ65" s="60">
        <f t="shared" si="66"/>
        <v>0</v>
      </c>
      <c r="AK65" s="60">
        <f t="shared" si="66"/>
        <v>0</v>
      </c>
      <c r="AL65" s="60">
        <f t="shared" si="66"/>
        <v>252</v>
      </c>
      <c r="AM65" s="60">
        <f t="shared" si="66"/>
        <v>0</v>
      </c>
      <c r="AN65" s="60">
        <f t="shared" si="66"/>
        <v>0</v>
      </c>
      <c r="AO65" s="60">
        <f t="shared" si="66"/>
        <v>0</v>
      </c>
      <c r="AP65" s="60">
        <f t="shared" si="66"/>
        <v>0</v>
      </c>
      <c r="AQ65" s="60">
        <f t="shared" si="66"/>
        <v>10</v>
      </c>
      <c r="AR65" s="60">
        <f t="shared" si="66"/>
        <v>0</v>
      </c>
      <c r="AS65" s="60">
        <f t="shared" si="66"/>
        <v>0</v>
      </c>
      <c r="AT65" s="60">
        <f t="shared" si="66"/>
        <v>150</v>
      </c>
      <c r="AU65" s="60">
        <f t="shared" si="66"/>
        <v>0</v>
      </c>
      <c r="AV65" s="60">
        <f t="shared" si="66"/>
        <v>0</v>
      </c>
      <c r="AW65" s="60">
        <f t="shared" si="66"/>
        <v>0</v>
      </c>
      <c r="AX65" s="60">
        <f t="shared" si="66"/>
        <v>0</v>
      </c>
      <c r="AY65" s="60">
        <f t="shared" si="66"/>
        <v>5</v>
      </c>
      <c r="AZ65" s="60">
        <f t="shared" si="66"/>
        <v>0</v>
      </c>
      <c r="BA65" s="60">
        <f t="shared" si="66"/>
        <v>0</v>
      </c>
      <c r="BB65" s="60">
        <f t="shared" si="66"/>
        <v>126</v>
      </c>
      <c r="BC65" s="60">
        <f t="shared" si="66"/>
        <v>0</v>
      </c>
      <c r="BD65" s="60">
        <f t="shared" si="66"/>
        <v>0</v>
      </c>
      <c r="BE65" s="60">
        <f t="shared" si="66"/>
        <v>0</v>
      </c>
      <c r="BF65" s="60">
        <f t="shared" si="66"/>
        <v>0</v>
      </c>
      <c r="BG65" s="61">
        <f t="shared" si="66"/>
        <v>5</v>
      </c>
      <c r="BH65" s="113">
        <f t="shared" si="66"/>
        <v>0</v>
      </c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</row>
    <row r="66" spans="1:79" ht="40.5" customHeight="1" x14ac:dyDescent="0.4">
      <c r="A66" s="163" t="s">
        <v>83</v>
      </c>
      <c r="B66" s="164" t="s">
        <v>84</v>
      </c>
      <c r="C66" s="114">
        <f t="shared" ref="C66:BG66" si="67">SUM(C67:C71)</f>
        <v>534</v>
      </c>
      <c r="D66" s="114">
        <f t="shared" si="67"/>
        <v>0</v>
      </c>
      <c r="E66" s="114">
        <f t="shared" si="67"/>
        <v>21</v>
      </c>
      <c r="F66" s="114">
        <f t="shared" si="67"/>
        <v>0</v>
      </c>
      <c r="G66" s="114">
        <f t="shared" si="67"/>
        <v>0</v>
      </c>
      <c r="H66" s="114">
        <f t="shared" si="67"/>
        <v>534</v>
      </c>
      <c r="I66" s="114">
        <f t="shared" si="67"/>
        <v>0</v>
      </c>
      <c r="J66" s="114">
        <f t="shared" si="67"/>
        <v>0</v>
      </c>
      <c r="K66" s="114">
        <f t="shared" si="67"/>
        <v>0</v>
      </c>
      <c r="L66" s="114">
        <f t="shared" si="67"/>
        <v>0</v>
      </c>
      <c r="M66" s="114">
        <f t="shared" si="67"/>
        <v>0</v>
      </c>
      <c r="N66" s="114">
        <f t="shared" si="67"/>
        <v>0</v>
      </c>
      <c r="O66" s="114">
        <f t="shared" si="67"/>
        <v>0</v>
      </c>
      <c r="P66" s="114">
        <f t="shared" si="67"/>
        <v>0</v>
      </c>
      <c r="Q66" s="114">
        <f t="shared" si="67"/>
        <v>0</v>
      </c>
      <c r="R66" s="114">
        <f t="shared" si="67"/>
        <v>0</v>
      </c>
      <c r="S66" s="114">
        <f t="shared" si="67"/>
        <v>0</v>
      </c>
      <c r="T66" s="114">
        <f t="shared" si="67"/>
        <v>0</v>
      </c>
      <c r="U66" s="114">
        <f t="shared" si="67"/>
        <v>0</v>
      </c>
      <c r="V66" s="114">
        <f t="shared" si="67"/>
        <v>156</v>
      </c>
      <c r="W66" s="114">
        <f t="shared" si="67"/>
        <v>0</v>
      </c>
      <c r="X66" s="114">
        <f t="shared" si="67"/>
        <v>0</v>
      </c>
      <c r="Y66" s="114">
        <f t="shared" si="67"/>
        <v>0</v>
      </c>
      <c r="Z66" s="114">
        <f t="shared" si="67"/>
        <v>0</v>
      </c>
      <c r="AA66" s="114">
        <f t="shared" si="67"/>
        <v>6</v>
      </c>
      <c r="AB66" s="114">
        <f t="shared" si="67"/>
        <v>0</v>
      </c>
      <c r="AC66" s="114">
        <f t="shared" si="67"/>
        <v>0</v>
      </c>
      <c r="AD66" s="114">
        <f t="shared" si="67"/>
        <v>0</v>
      </c>
      <c r="AE66" s="114">
        <f t="shared" si="67"/>
        <v>0</v>
      </c>
      <c r="AF66" s="114">
        <f t="shared" si="67"/>
        <v>0</v>
      </c>
      <c r="AG66" s="114">
        <f t="shared" si="67"/>
        <v>0</v>
      </c>
      <c r="AH66" s="114">
        <f t="shared" si="67"/>
        <v>0</v>
      </c>
      <c r="AI66" s="114">
        <f t="shared" si="67"/>
        <v>0</v>
      </c>
      <c r="AJ66" s="114">
        <f t="shared" si="67"/>
        <v>0</v>
      </c>
      <c r="AK66" s="114">
        <f t="shared" si="67"/>
        <v>0</v>
      </c>
      <c r="AL66" s="114">
        <f t="shared" si="67"/>
        <v>252</v>
      </c>
      <c r="AM66" s="114">
        <f t="shared" si="67"/>
        <v>0</v>
      </c>
      <c r="AN66" s="114">
        <f t="shared" si="67"/>
        <v>0</v>
      </c>
      <c r="AO66" s="114">
        <f t="shared" si="67"/>
        <v>0</v>
      </c>
      <c r="AP66" s="114">
        <f t="shared" si="67"/>
        <v>0</v>
      </c>
      <c r="AQ66" s="114">
        <f t="shared" si="67"/>
        <v>10</v>
      </c>
      <c r="AR66" s="114">
        <f t="shared" si="67"/>
        <v>0</v>
      </c>
      <c r="AS66" s="114">
        <f t="shared" si="67"/>
        <v>0</v>
      </c>
      <c r="AT66" s="114">
        <f t="shared" si="67"/>
        <v>0</v>
      </c>
      <c r="AU66" s="114">
        <f t="shared" si="67"/>
        <v>0</v>
      </c>
      <c r="AV66" s="114">
        <f t="shared" si="67"/>
        <v>0</v>
      </c>
      <c r="AW66" s="114">
        <f t="shared" si="67"/>
        <v>0</v>
      </c>
      <c r="AX66" s="114">
        <f t="shared" si="67"/>
        <v>0</v>
      </c>
      <c r="AY66" s="114">
        <f t="shared" si="67"/>
        <v>0</v>
      </c>
      <c r="AZ66" s="114">
        <f t="shared" si="67"/>
        <v>0</v>
      </c>
      <c r="BA66" s="114">
        <f t="shared" si="67"/>
        <v>0</v>
      </c>
      <c r="BB66" s="114">
        <f t="shared" si="67"/>
        <v>126</v>
      </c>
      <c r="BC66" s="114">
        <f t="shared" si="67"/>
        <v>0</v>
      </c>
      <c r="BD66" s="114">
        <f t="shared" si="67"/>
        <v>0</v>
      </c>
      <c r="BE66" s="114">
        <f t="shared" si="67"/>
        <v>0</v>
      </c>
      <c r="BF66" s="114">
        <f t="shared" si="67"/>
        <v>0</v>
      </c>
      <c r="BG66" s="115">
        <f t="shared" si="67"/>
        <v>5</v>
      </c>
      <c r="BH66" s="47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</row>
    <row r="67" spans="1:79" ht="40.5" customHeight="1" x14ac:dyDescent="0.35">
      <c r="A67" s="165">
        <v>1</v>
      </c>
      <c r="B67" s="166" t="s">
        <v>85</v>
      </c>
      <c r="C67" s="100">
        <f t="shared" ref="C67:C71" si="68">SUM(F67:K67)</f>
        <v>156</v>
      </c>
      <c r="D67" s="101">
        <f t="shared" ref="D67:D71" si="69">SUM(F67:K67)-H67-K67</f>
        <v>0</v>
      </c>
      <c r="E67" s="101">
        <f t="shared" ref="E67:E68" si="70">S67+AA67+AI67+AQ67+AY67+BG67</f>
        <v>6</v>
      </c>
      <c r="F67" s="101">
        <f t="shared" ref="F67:G67" si="71">SUM(L67+T67+AB67+AJ67+AR67+AZ67)</f>
        <v>0</v>
      </c>
      <c r="G67" s="101">
        <f t="shared" si="71"/>
        <v>0</v>
      </c>
      <c r="H67" s="101">
        <f t="shared" ref="H67:H71" si="72">N67+V67+AD67+AL67+AT67+BB67</f>
        <v>156</v>
      </c>
      <c r="I67" s="101">
        <f t="shared" ref="I67:K67" si="73">SUM(O67+W67+AE67+AM67+AU67+BC67)</f>
        <v>0</v>
      </c>
      <c r="J67" s="101">
        <f t="shared" si="73"/>
        <v>0</v>
      </c>
      <c r="K67" s="103">
        <f t="shared" si="73"/>
        <v>0</v>
      </c>
      <c r="L67" s="92"/>
      <c r="M67" s="93"/>
      <c r="N67" s="93"/>
      <c r="O67" s="93"/>
      <c r="P67" s="93"/>
      <c r="Q67" s="93"/>
      <c r="R67" s="93"/>
      <c r="S67" s="94"/>
      <c r="T67" s="92"/>
      <c r="U67" s="93"/>
      <c r="V67" s="93"/>
      <c r="W67" s="93"/>
      <c r="X67" s="93"/>
      <c r="Y67" s="93"/>
      <c r="Z67" s="93"/>
      <c r="AA67" s="94"/>
      <c r="AB67" s="92"/>
      <c r="AC67" s="93"/>
      <c r="AD67" s="93"/>
      <c r="AE67" s="93"/>
      <c r="AF67" s="93"/>
      <c r="AG67" s="93"/>
      <c r="AH67" s="93"/>
      <c r="AI67" s="94"/>
      <c r="AJ67" s="104"/>
      <c r="AK67" s="93"/>
      <c r="AL67" s="93">
        <v>156</v>
      </c>
      <c r="AM67" s="93"/>
      <c r="AN67" s="93"/>
      <c r="AO67" s="93"/>
      <c r="AP67" s="93" t="s">
        <v>28</v>
      </c>
      <c r="AQ67" s="103">
        <v>6</v>
      </c>
      <c r="AR67" s="92"/>
      <c r="AS67" s="93"/>
      <c r="AT67" s="93"/>
      <c r="AU67" s="93"/>
      <c r="AV67" s="93"/>
      <c r="AW67" s="93"/>
      <c r="AX67" s="93"/>
      <c r="AY67" s="103"/>
      <c r="AZ67" s="92"/>
      <c r="BA67" s="104"/>
      <c r="BB67" s="93"/>
      <c r="BC67" s="93"/>
      <c r="BD67" s="93"/>
      <c r="BE67" s="93"/>
      <c r="BF67" s="93"/>
      <c r="BG67" s="94"/>
      <c r="BH67" s="47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</row>
    <row r="68" spans="1:79" ht="40.5" customHeight="1" x14ac:dyDescent="0.35">
      <c r="A68" s="167">
        <v>2</v>
      </c>
      <c r="B68" s="156" t="s">
        <v>86</v>
      </c>
      <c r="C68" s="69">
        <f t="shared" si="68"/>
        <v>156</v>
      </c>
      <c r="D68" s="43">
        <f t="shared" si="69"/>
        <v>0</v>
      </c>
      <c r="E68" s="43">
        <f t="shared" si="70"/>
        <v>6</v>
      </c>
      <c r="F68" s="43">
        <f t="shared" ref="F68:G68" si="74">SUM(L68+T68+AB68+AJ68+AR68+AZ68)</f>
        <v>0</v>
      </c>
      <c r="G68" s="43">
        <f t="shared" si="74"/>
        <v>0</v>
      </c>
      <c r="H68" s="43">
        <f t="shared" si="72"/>
        <v>156</v>
      </c>
      <c r="I68" s="43">
        <f t="shared" ref="I68:K68" si="75">SUM(O68+W68+AE68+AM68+AU68+BC68)</f>
        <v>0</v>
      </c>
      <c r="J68" s="43">
        <f t="shared" si="75"/>
        <v>0</v>
      </c>
      <c r="K68" s="71">
        <f t="shared" si="75"/>
        <v>0</v>
      </c>
      <c r="L68" s="73"/>
      <c r="M68" s="44"/>
      <c r="N68" s="44"/>
      <c r="O68" s="44"/>
      <c r="P68" s="44"/>
      <c r="Q68" s="44"/>
      <c r="R68" s="44"/>
      <c r="S68" s="62"/>
      <c r="T68" s="73"/>
      <c r="U68" s="44"/>
      <c r="V68" s="44">
        <v>156</v>
      </c>
      <c r="W68" s="44"/>
      <c r="X68" s="44"/>
      <c r="Y68" s="44"/>
      <c r="Z68" s="44" t="s">
        <v>28</v>
      </c>
      <c r="AA68" s="62">
        <v>6</v>
      </c>
      <c r="AB68" s="73"/>
      <c r="AC68" s="44"/>
      <c r="AD68" s="44"/>
      <c r="AE68" s="44"/>
      <c r="AF68" s="44"/>
      <c r="AG68" s="44"/>
      <c r="AH68" s="44"/>
      <c r="AI68" s="62"/>
      <c r="AJ68" s="66"/>
      <c r="AK68" s="44"/>
      <c r="AL68" s="44"/>
      <c r="AM68" s="44"/>
      <c r="AN68" s="44"/>
      <c r="AO68" s="44"/>
      <c r="AP68" s="44"/>
      <c r="AQ68" s="71"/>
      <c r="AR68" s="73"/>
      <c r="AS68" s="44"/>
      <c r="AT68" s="44"/>
      <c r="AU68" s="44"/>
      <c r="AV68" s="44"/>
      <c r="AW68" s="44"/>
      <c r="AX68" s="44"/>
      <c r="AY68" s="71"/>
      <c r="AZ68" s="73"/>
      <c r="BA68" s="66"/>
      <c r="BB68" s="44"/>
      <c r="BC68" s="44"/>
      <c r="BD68" s="44"/>
      <c r="BE68" s="44"/>
      <c r="BF68" s="44"/>
      <c r="BG68" s="62"/>
      <c r="BH68" s="47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</row>
    <row r="69" spans="1:79" ht="40.5" customHeight="1" x14ac:dyDescent="0.35">
      <c r="A69" s="167">
        <v>3</v>
      </c>
      <c r="B69" s="143" t="s">
        <v>87</v>
      </c>
      <c r="C69" s="69">
        <f t="shared" si="68"/>
        <v>96</v>
      </c>
      <c r="D69" s="43">
        <f t="shared" si="69"/>
        <v>0</v>
      </c>
      <c r="E69" s="43">
        <v>4</v>
      </c>
      <c r="F69" s="43">
        <f t="shared" ref="F69:G69" si="76">SUM(L69+T69+AB69+AJ69+AR69+AZ69)</f>
        <v>0</v>
      </c>
      <c r="G69" s="43">
        <f t="shared" si="76"/>
        <v>0</v>
      </c>
      <c r="H69" s="43">
        <f t="shared" si="72"/>
        <v>96</v>
      </c>
      <c r="I69" s="43">
        <f t="shared" ref="I69:K69" si="77">SUM(O69+W69+AE69+AM69+AU69+BC69)</f>
        <v>0</v>
      </c>
      <c r="J69" s="43">
        <f t="shared" si="77"/>
        <v>0</v>
      </c>
      <c r="K69" s="71">
        <f t="shared" si="77"/>
        <v>0</v>
      </c>
      <c r="L69" s="73"/>
      <c r="M69" s="44"/>
      <c r="N69" s="44"/>
      <c r="O69" s="44"/>
      <c r="P69" s="44"/>
      <c r="Q69" s="44"/>
      <c r="R69" s="44"/>
      <c r="S69" s="62"/>
      <c r="T69" s="73"/>
      <c r="U69" s="44"/>
      <c r="V69" s="44"/>
      <c r="W69" s="44"/>
      <c r="X69" s="44"/>
      <c r="Y69" s="44"/>
      <c r="Z69" s="44"/>
      <c r="AA69" s="62"/>
      <c r="AB69" s="73"/>
      <c r="AC69" s="44"/>
      <c r="AD69" s="44"/>
      <c r="AE69" s="44"/>
      <c r="AF69" s="44"/>
      <c r="AG69" s="44"/>
      <c r="AH69" s="44"/>
      <c r="AI69" s="62"/>
      <c r="AJ69" s="66"/>
      <c r="AK69" s="44"/>
      <c r="AL69" s="44"/>
      <c r="AM69" s="44"/>
      <c r="AN69" s="44"/>
      <c r="AO69" s="44"/>
      <c r="AP69" s="44"/>
      <c r="AQ69" s="71"/>
      <c r="AR69" s="73"/>
      <c r="AS69" s="44"/>
      <c r="AT69" s="44"/>
      <c r="AU69" s="44"/>
      <c r="AV69" s="44"/>
      <c r="AW69" s="44"/>
      <c r="AX69" s="44"/>
      <c r="AY69" s="71"/>
      <c r="AZ69" s="73"/>
      <c r="BA69" s="66"/>
      <c r="BB69" s="44">
        <v>96</v>
      </c>
      <c r="BC69" s="44"/>
      <c r="BD69" s="44"/>
      <c r="BE69" s="44"/>
      <c r="BF69" s="44" t="s">
        <v>28</v>
      </c>
      <c r="BG69" s="62">
        <v>4</v>
      </c>
      <c r="BH69" s="4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</row>
    <row r="70" spans="1:79" ht="40.5" customHeight="1" x14ac:dyDescent="0.35">
      <c r="A70" s="167">
        <v>4</v>
      </c>
      <c r="B70" s="156" t="s">
        <v>88</v>
      </c>
      <c r="C70" s="69">
        <f t="shared" si="68"/>
        <v>96</v>
      </c>
      <c r="D70" s="43">
        <f t="shared" si="69"/>
        <v>0</v>
      </c>
      <c r="E70" s="43">
        <v>4</v>
      </c>
      <c r="F70" s="43">
        <f t="shared" ref="F70:G70" si="78">SUM(L70+T70+AB70+AJ70+AR70+AZ70)</f>
        <v>0</v>
      </c>
      <c r="G70" s="43">
        <f t="shared" si="78"/>
        <v>0</v>
      </c>
      <c r="H70" s="43">
        <f t="shared" si="72"/>
        <v>96</v>
      </c>
      <c r="I70" s="43">
        <f t="shared" ref="I70:K70" si="79">SUM(O70+W70+AE70+AM70+AU70+BC70)</f>
        <v>0</v>
      </c>
      <c r="J70" s="43">
        <f t="shared" si="79"/>
        <v>0</v>
      </c>
      <c r="K70" s="71">
        <f t="shared" si="79"/>
        <v>0</v>
      </c>
      <c r="L70" s="73"/>
      <c r="M70" s="44"/>
      <c r="N70" s="44"/>
      <c r="O70" s="44"/>
      <c r="P70" s="44"/>
      <c r="Q70" s="44"/>
      <c r="R70" s="44"/>
      <c r="S70" s="62"/>
      <c r="T70" s="73"/>
      <c r="U70" s="44"/>
      <c r="V70" s="44"/>
      <c r="W70" s="44"/>
      <c r="X70" s="44"/>
      <c r="Y70" s="44"/>
      <c r="Z70" s="44"/>
      <c r="AA70" s="62"/>
      <c r="AB70" s="73"/>
      <c r="AC70" s="44"/>
      <c r="AD70" s="44"/>
      <c r="AE70" s="44"/>
      <c r="AF70" s="44"/>
      <c r="AG70" s="44"/>
      <c r="AH70" s="44"/>
      <c r="AI70" s="62"/>
      <c r="AJ70" s="66"/>
      <c r="AK70" s="44"/>
      <c r="AL70" s="44">
        <v>96</v>
      </c>
      <c r="AM70" s="44"/>
      <c r="AN70" s="44"/>
      <c r="AO70" s="44"/>
      <c r="AP70" s="44" t="s">
        <v>28</v>
      </c>
      <c r="AQ70" s="71">
        <v>4</v>
      </c>
      <c r="AR70" s="73"/>
      <c r="AS70" s="44"/>
      <c r="AT70" s="44"/>
      <c r="AU70" s="44"/>
      <c r="AV70" s="44"/>
      <c r="AW70" s="44"/>
      <c r="AX70" s="44"/>
      <c r="AY70" s="71"/>
      <c r="AZ70" s="73"/>
      <c r="BA70" s="66"/>
      <c r="BB70" s="44"/>
      <c r="BC70" s="44"/>
      <c r="BD70" s="44"/>
      <c r="BE70" s="44"/>
      <c r="BF70" s="44"/>
      <c r="BG70" s="62"/>
      <c r="BH70" s="4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</row>
    <row r="71" spans="1:79" ht="51" customHeight="1" x14ac:dyDescent="0.35">
      <c r="A71" s="168">
        <v>5</v>
      </c>
      <c r="B71" s="169" t="s">
        <v>89</v>
      </c>
      <c r="C71" s="118">
        <f t="shared" si="68"/>
        <v>30</v>
      </c>
      <c r="D71" s="49">
        <f t="shared" si="69"/>
        <v>0</v>
      </c>
      <c r="E71" s="49">
        <f>S71+AA71+AI71+AQ71+AY71+BG71</f>
        <v>1</v>
      </c>
      <c r="F71" s="49">
        <f t="shared" ref="F71:G71" si="80">SUM(L71+T71+AB71+AJ71+AR71+AZ71)</f>
        <v>0</v>
      </c>
      <c r="G71" s="49">
        <f t="shared" si="80"/>
        <v>0</v>
      </c>
      <c r="H71" s="49">
        <f t="shared" si="72"/>
        <v>30</v>
      </c>
      <c r="I71" s="49">
        <f t="shared" ref="I71:K71" si="81">SUM(O71+W71+AE71+AM71+AU71+BC71)</f>
        <v>0</v>
      </c>
      <c r="J71" s="49">
        <f t="shared" si="81"/>
        <v>0</v>
      </c>
      <c r="K71" s="116">
        <f t="shared" si="81"/>
        <v>0</v>
      </c>
      <c r="L71" s="119"/>
      <c r="M71" s="50"/>
      <c r="N71" s="50"/>
      <c r="O71" s="50"/>
      <c r="P71" s="50"/>
      <c r="Q71" s="50"/>
      <c r="R71" s="50"/>
      <c r="S71" s="120"/>
      <c r="T71" s="119"/>
      <c r="U71" s="50"/>
      <c r="V71" s="50"/>
      <c r="W71" s="50"/>
      <c r="X71" s="50"/>
      <c r="Y71" s="50"/>
      <c r="Z71" s="50"/>
      <c r="AA71" s="120"/>
      <c r="AB71" s="119"/>
      <c r="AC71" s="50"/>
      <c r="AD71" s="50"/>
      <c r="AE71" s="50"/>
      <c r="AF71" s="50"/>
      <c r="AG71" s="50"/>
      <c r="AH71" s="50"/>
      <c r="AI71" s="120"/>
      <c r="AJ71" s="117"/>
      <c r="AK71" s="50"/>
      <c r="AL71" s="50"/>
      <c r="AM71" s="50"/>
      <c r="AN71" s="50"/>
      <c r="AO71" s="50"/>
      <c r="AP71" s="50"/>
      <c r="AQ71" s="116"/>
      <c r="AR71" s="119"/>
      <c r="AS71" s="50"/>
      <c r="AT71" s="50"/>
      <c r="AU71" s="50"/>
      <c r="AV71" s="50"/>
      <c r="AW71" s="50"/>
      <c r="AX71" s="50"/>
      <c r="AY71" s="116"/>
      <c r="AZ71" s="74"/>
      <c r="BA71" s="68"/>
      <c r="BB71" s="64">
        <v>30</v>
      </c>
      <c r="BC71" s="64"/>
      <c r="BD71" s="64"/>
      <c r="BE71" s="64"/>
      <c r="BF71" s="64" t="s">
        <v>28</v>
      </c>
      <c r="BG71" s="65">
        <v>1</v>
      </c>
      <c r="BH71" s="4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</row>
    <row r="72" spans="1:79" ht="43.5" customHeight="1" x14ac:dyDescent="0.4">
      <c r="A72" s="137" t="s">
        <v>90</v>
      </c>
      <c r="B72" s="138" t="s">
        <v>91</v>
      </c>
      <c r="C72" s="91">
        <f t="shared" ref="C72:BG72" si="82">SUM(C73:C82)</f>
        <v>426</v>
      </c>
      <c r="D72" s="91">
        <f t="shared" si="82"/>
        <v>0</v>
      </c>
      <c r="E72" s="91">
        <f t="shared" si="82"/>
        <v>15</v>
      </c>
      <c r="F72" s="91">
        <f t="shared" si="82"/>
        <v>0</v>
      </c>
      <c r="G72" s="91">
        <f t="shared" si="82"/>
        <v>0</v>
      </c>
      <c r="H72" s="91">
        <f t="shared" si="82"/>
        <v>426</v>
      </c>
      <c r="I72" s="91">
        <f t="shared" si="82"/>
        <v>0</v>
      </c>
      <c r="J72" s="91">
        <f t="shared" si="82"/>
        <v>0</v>
      </c>
      <c r="K72" s="91">
        <f t="shared" si="82"/>
        <v>0</v>
      </c>
      <c r="L72" s="91">
        <f t="shared" si="82"/>
        <v>0</v>
      </c>
      <c r="M72" s="91">
        <f t="shared" si="82"/>
        <v>0</v>
      </c>
      <c r="N72" s="91">
        <f t="shared" si="82"/>
        <v>90</v>
      </c>
      <c r="O72" s="91">
        <f t="shared" si="82"/>
        <v>0</v>
      </c>
      <c r="P72" s="91">
        <f t="shared" si="82"/>
        <v>0</v>
      </c>
      <c r="Q72" s="91">
        <f t="shared" si="82"/>
        <v>0</v>
      </c>
      <c r="R72" s="91">
        <f t="shared" si="82"/>
        <v>0</v>
      </c>
      <c r="S72" s="91">
        <f t="shared" si="82"/>
        <v>3</v>
      </c>
      <c r="T72" s="91">
        <f t="shared" si="82"/>
        <v>0</v>
      </c>
      <c r="U72" s="91">
        <f t="shared" si="82"/>
        <v>0</v>
      </c>
      <c r="V72" s="91">
        <f t="shared" si="82"/>
        <v>0</v>
      </c>
      <c r="W72" s="91">
        <f t="shared" si="82"/>
        <v>0</v>
      </c>
      <c r="X72" s="91">
        <f t="shared" si="82"/>
        <v>0</v>
      </c>
      <c r="Y72" s="91">
        <f t="shared" si="82"/>
        <v>0</v>
      </c>
      <c r="Z72" s="91">
        <f t="shared" si="82"/>
        <v>0</v>
      </c>
      <c r="AA72" s="91">
        <f t="shared" si="82"/>
        <v>0</v>
      </c>
      <c r="AB72" s="91">
        <f t="shared" si="82"/>
        <v>0</v>
      </c>
      <c r="AC72" s="91">
        <f t="shared" si="82"/>
        <v>0</v>
      </c>
      <c r="AD72" s="91">
        <f t="shared" si="82"/>
        <v>186</v>
      </c>
      <c r="AE72" s="91">
        <f t="shared" si="82"/>
        <v>0</v>
      </c>
      <c r="AF72" s="91">
        <f t="shared" si="82"/>
        <v>0</v>
      </c>
      <c r="AG72" s="91">
        <f t="shared" si="82"/>
        <v>0</v>
      </c>
      <c r="AH72" s="91">
        <f t="shared" si="82"/>
        <v>0</v>
      </c>
      <c r="AI72" s="91">
        <f t="shared" si="82"/>
        <v>7</v>
      </c>
      <c r="AJ72" s="91">
        <f t="shared" si="82"/>
        <v>0</v>
      </c>
      <c r="AK72" s="91">
        <f t="shared" si="82"/>
        <v>0</v>
      </c>
      <c r="AL72" s="91">
        <f t="shared" si="82"/>
        <v>0</v>
      </c>
      <c r="AM72" s="91">
        <f t="shared" si="82"/>
        <v>0</v>
      </c>
      <c r="AN72" s="91">
        <f t="shared" si="82"/>
        <v>0</v>
      </c>
      <c r="AO72" s="91">
        <f t="shared" si="82"/>
        <v>0</v>
      </c>
      <c r="AP72" s="91">
        <f t="shared" si="82"/>
        <v>0</v>
      </c>
      <c r="AQ72" s="91">
        <f t="shared" si="82"/>
        <v>0</v>
      </c>
      <c r="AR72" s="91">
        <f t="shared" si="82"/>
        <v>0</v>
      </c>
      <c r="AS72" s="91">
        <f t="shared" si="82"/>
        <v>0</v>
      </c>
      <c r="AT72" s="91">
        <f t="shared" si="82"/>
        <v>150</v>
      </c>
      <c r="AU72" s="91">
        <f t="shared" si="82"/>
        <v>0</v>
      </c>
      <c r="AV72" s="91">
        <f t="shared" si="82"/>
        <v>0</v>
      </c>
      <c r="AW72" s="91">
        <f t="shared" si="82"/>
        <v>0</v>
      </c>
      <c r="AX72" s="91">
        <f t="shared" si="82"/>
        <v>0</v>
      </c>
      <c r="AY72" s="91">
        <f t="shared" si="82"/>
        <v>5</v>
      </c>
      <c r="AZ72" s="91">
        <f t="shared" si="82"/>
        <v>0</v>
      </c>
      <c r="BA72" s="91">
        <f t="shared" si="82"/>
        <v>0</v>
      </c>
      <c r="BB72" s="91">
        <f t="shared" si="82"/>
        <v>0</v>
      </c>
      <c r="BC72" s="91">
        <f t="shared" si="82"/>
        <v>0</v>
      </c>
      <c r="BD72" s="91">
        <f t="shared" si="82"/>
        <v>0</v>
      </c>
      <c r="BE72" s="91">
        <f t="shared" si="82"/>
        <v>0</v>
      </c>
      <c r="BF72" s="91">
        <f t="shared" si="82"/>
        <v>0</v>
      </c>
      <c r="BG72" s="89">
        <f t="shared" si="82"/>
        <v>0</v>
      </c>
      <c r="BH72" s="26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</row>
    <row r="73" spans="1:79" ht="40.5" customHeight="1" x14ac:dyDescent="0.35">
      <c r="A73" s="170">
        <v>1</v>
      </c>
      <c r="B73" s="171" t="s">
        <v>92</v>
      </c>
      <c r="C73" s="100">
        <f t="shared" ref="C73:C82" si="83">SUM(F73:K73)</f>
        <v>30</v>
      </c>
      <c r="D73" s="101">
        <f t="shared" ref="D73:D82" si="84">SUM(F73:K73)-H73-K73</f>
        <v>0</v>
      </c>
      <c r="E73" s="101">
        <v>1</v>
      </c>
      <c r="F73" s="101">
        <f t="shared" ref="F73:G73" si="85">SUM(L73+T73+AB73+AJ73+AR73+AZ73)</f>
        <v>0</v>
      </c>
      <c r="G73" s="101">
        <f t="shared" si="85"/>
        <v>0</v>
      </c>
      <c r="H73" s="101">
        <f t="shared" ref="H73:H82" si="86">N73+V73+AD73+AL73+AT73+BB73</f>
        <v>30</v>
      </c>
      <c r="I73" s="101">
        <f t="shared" ref="I73:K73" si="87">SUM(O73+W73+AE73+AM73+AU73+BC73)</f>
        <v>0</v>
      </c>
      <c r="J73" s="101">
        <f t="shared" si="87"/>
        <v>0</v>
      </c>
      <c r="K73" s="94">
        <f t="shared" si="87"/>
        <v>0</v>
      </c>
      <c r="L73" s="92"/>
      <c r="M73" s="93"/>
      <c r="N73" s="93"/>
      <c r="O73" s="93"/>
      <c r="P73" s="93"/>
      <c r="Q73" s="93"/>
      <c r="R73" s="93"/>
      <c r="S73" s="94"/>
      <c r="T73" s="104"/>
      <c r="U73" s="93"/>
      <c r="V73" s="93"/>
      <c r="W73" s="93"/>
      <c r="X73" s="93"/>
      <c r="Y73" s="93"/>
      <c r="Z73" s="93"/>
      <c r="AA73" s="103"/>
      <c r="AB73" s="92"/>
      <c r="AC73" s="93"/>
      <c r="AD73" s="93"/>
      <c r="AE73" s="93"/>
      <c r="AF73" s="93"/>
      <c r="AG73" s="93"/>
      <c r="AH73" s="93"/>
      <c r="AI73" s="94"/>
      <c r="AJ73" s="104"/>
      <c r="AK73" s="93"/>
      <c r="AL73" s="93"/>
      <c r="AM73" s="93"/>
      <c r="AN73" s="93"/>
      <c r="AO73" s="93"/>
      <c r="AP73" s="93"/>
      <c r="AQ73" s="103"/>
      <c r="AR73" s="92"/>
      <c r="AS73" s="93"/>
      <c r="AT73" s="93">
        <v>30</v>
      </c>
      <c r="AU73" s="93"/>
      <c r="AV73" s="93"/>
      <c r="AW73" s="93"/>
      <c r="AX73" s="93" t="s">
        <v>28</v>
      </c>
      <c r="AY73" s="103">
        <v>1</v>
      </c>
      <c r="AZ73" s="92"/>
      <c r="BA73" s="104"/>
      <c r="BB73" s="93"/>
      <c r="BC73" s="93"/>
      <c r="BD73" s="93"/>
      <c r="BE73" s="93"/>
      <c r="BF73" s="93"/>
      <c r="BG73" s="94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</row>
    <row r="74" spans="1:79" ht="41.25" customHeight="1" x14ac:dyDescent="0.35">
      <c r="A74" s="141">
        <v>2</v>
      </c>
      <c r="B74" s="156" t="s">
        <v>93</v>
      </c>
      <c r="C74" s="69">
        <f t="shared" si="83"/>
        <v>30</v>
      </c>
      <c r="D74" s="43">
        <f t="shared" si="84"/>
        <v>0</v>
      </c>
      <c r="E74" s="43">
        <f t="shared" ref="E74:E82" si="88">S74+AA74+AI74+AQ74+AY74+BG74</f>
        <v>1</v>
      </c>
      <c r="F74" s="43">
        <f t="shared" ref="F74:G74" si="89">SUM(L74+T74+AB74+AJ74+AR74+AZ74)</f>
        <v>0</v>
      </c>
      <c r="G74" s="43">
        <f t="shared" si="89"/>
        <v>0</v>
      </c>
      <c r="H74" s="43">
        <f t="shared" si="86"/>
        <v>30</v>
      </c>
      <c r="I74" s="43">
        <f t="shared" ref="I74:K74" si="90">SUM(O74+W74+AE74+AM74+AU74+BC74)</f>
        <v>0</v>
      </c>
      <c r="J74" s="43">
        <f t="shared" si="90"/>
        <v>0</v>
      </c>
      <c r="K74" s="62">
        <f t="shared" si="90"/>
        <v>0</v>
      </c>
      <c r="L74" s="73"/>
      <c r="M74" s="44"/>
      <c r="N74" s="44"/>
      <c r="O74" s="44"/>
      <c r="P74" s="44"/>
      <c r="Q74" s="44"/>
      <c r="R74" s="44"/>
      <c r="S74" s="62"/>
      <c r="T74" s="66"/>
      <c r="U74" s="44"/>
      <c r="V74" s="44"/>
      <c r="W74" s="44"/>
      <c r="X74" s="44"/>
      <c r="Y74" s="44"/>
      <c r="Z74" s="44"/>
      <c r="AA74" s="71"/>
      <c r="AB74" s="73"/>
      <c r="AC74" s="44"/>
      <c r="AD74" s="44"/>
      <c r="AE74" s="44"/>
      <c r="AF74" s="44"/>
      <c r="AG74" s="44"/>
      <c r="AH74" s="44"/>
      <c r="AI74" s="62"/>
      <c r="AJ74" s="66"/>
      <c r="AK74" s="44"/>
      <c r="AL74" s="44"/>
      <c r="AM74" s="44"/>
      <c r="AN74" s="44"/>
      <c r="AO74" s="44"/>
      <c r="AP74" s="44"/>
      <c r="AQ74" s="71"/>
      <c r="AR74" s="73"/>
      <c r="AS74" s="44"/>
      <c r="AT74" s="44">
        <v>30</v>
      </c>
      <c r="AU74" s="44"/>
      <c r="AV74" s="44"/>
      <c r="AW74" s="44"/>
      <c r="AX74" s="44" t="s">
        <v>28</v>
      </c>
      <c r="AY74" s="71">
        <v>1</v>
      </c>
      <c r="AZ74" s="73"/>
      <c r="BA74" s="66"/>
      <c r="BB74" s="44"/>
      <c r="BC74" s="44"/>
      <c r="BD74" s="44"/>
      <c r="BE74" s="44"/>
      <c r="BF74" s="44"/>
      <c r="BG74" s="62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</row>
    <row r="75" spans="1:79" ht="40.5" customHeight="1" x14ac:dyDescent="0.35">
      <c r="A75" s="170">
        <v>3</v>
      </c>
      <c r="B75" s="156" t="s">
        <v>94</v>
      </c>
      <c r="C75" s="69">
        <f t="shared" si="83"/>
        <v>30</v>
      </c>
      <c r="D75" s="43">
        <f t="shared" si="84"/>
        <v>0</v>
      </c>
      <c r="E75" s="43">
        <f t="shared" si="88"/>
        <v>1</v>
      </c>
      <c r="F75" s="43">
        <f t="shared" ref="F75:G75" si="91">SUM(L75+T75+AB75+AJ75+AR75+AZ75)</f>
        <v>0</v>
      </c>
      <c r="G75" s="43">
        <f t="shared" si="91"/>
        <v>0</v>
      </c>
      <c r="H75" s="43">
        <f t="shared" si="86"/>
        <v>30</v>
      </c>
      <c r="I75" s="43">
        <f t="shared" ref="I75:K75" si="92">SUM(O75+W75+AE75+AM75+AU75+BC75)</f>
        <v>0</v>
      </c>
      <c r="J75" s="43">
        <f t="shared" si="92"/>
        <v>0</v>
      </c>
      <c r="K75" s="62">
        <f t="shared" si="92"/>
        <v>0</v>
      </c>
      <c r="L75" s="73"/>
      <c r="M75" s="44"/>
      <c r="N75" s="44"/>
      <c r="O75" s="44"/>
      <c r="P75" s="44"/>
      <c r="Q75" s="44"/>
      <c r="R75" s="44"/>
      <c r="S75" s="62"/>
      <c r="T75" s="66"/>
      <c r="U75" s="44"/>
      <c r="V75" s="44"/>
      <c r="W75" s="44"/>
      <c r="X75" s="44"/>
      <c r="Y75" s="44"/>
      <c r="Z75" s="44"/>
      <c r="AA75" s="71"/>
      <c r="AB75" s="73"/>
      <c r="AC75" s="44"/>
      <c r="AD75" s="44">
        <v>30</v>
      </c>
      <c r="AE75" s="44"/>
      <c r="AF75" s="44"/>
      <c r="AG75" s="44"/>
      <c r="AH75" s="44" t="s">
        <v>28</v>
      </c>
      <c r="AI75" s="62">
        <v>1</v>
      </c>
      <c r="AJ75" s="66"/>
      <c r="AK75" s="44"/>
      <c r="AL75" s="44"/>
      <c r="AM75" s="44"/>
      <c r="AN75" s="44"/>
      <c r="AO75" s="44"/>
      <c r="AP75" s="44"/>
      <c r="AQ75" s="71"/>
      <c r="AR75" s="73"/>
      <c r="AS75" s="44"/>
      <c r="AT75" s="44"/>
      <c r="AU75" s="44"/>
      <c r="AV75" s="44"/>
      <c r="AW75" s="44"/>
      <c r="AX75" s="44"/>
      <c r="AY75" s="71"/>
      <c r="AZ75" s="73"/>
      <c r="BA75" s="66"/>
      <c r="BB75" s="44"/>
      <c r="BC75" s="44"/>
      <c r="BD75" s="44"/>
      <c r="BE75" s="44"/>
      <c r="BF75" s="44"/>
      <c r="BG75" s="62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</row>
    <row r="76" spans="1:79" ht="40.5" customHeight="1" x14ac:dyDescent="0.35">
      <c r="A76" s="141">
        <v>4</v>
      </c>
      <c r="B76" s="156" t="s">
        <v>86</v>
      </c>
      <c r="C76" s="69">
        <f t="shared" si="83"/>
        <v>90</v>
      </c>
      <c r="D76" s="43">
        <f t="shared" si="84"/>
        <v>0</v>
      </c>
      <c r="E76" s="43">
        <f t="shared" si="88"/>
        <v>3</v>
      </c>
      <c r="F76" s="43">
        <f t="shared" ref="F76:G76" si="93">SUM(L76+T76+AB76+AJ76+AR76+AZ76)</f>
        <v>0</v>
      </c>
      <c r="G76" s="43">
        <f t="shared" si="93"/>
        <v>0</v>
      </c>
      <c r="H76" s="43">
        <f t="shared" si="86"/>
        <v>90</v>
      </c>
      <c r="I76" s="43">
        <f t="shared" ref="I76:K76" si="94">SUM(O76+W76+AE76+AM76+AU76+BC76)</f>
        <v>0</v>
      </c>
      <c r="J76" s="43">
        <f t="shared" si="94"/>
        <v>0</v>
      </c>
      <c r="K76" s="62">
        <f t="shared" si="94"/>
        <v>0</v>
      </c>
      <c r="L76" s="73"/>
      <c r="M76" s="44"/>
      <c r="N76" s="44">
        <v>90</v>
      </c>
      <c r="O76" s="44"/>
      <c r="P76" s="44"/>
      <c r="Q76" s="44"/>
      <c r="R76" s="44" t="s">
        <v>28</v>
      </c>
      <c r="S76" s="62">
        <v>3</v>
      </c>
      <c r="T76" s="66"/>
      <c r="U76" s="44"/>
      <c r="V76" s="44"/>
      <c r="W76" s="44"/>
      <c r="X76" s="44"/>
      <c r="Y76" s="44"/>
      <c r="Z76" s="44"/>
      <c r="AA76" s="71"/>
      <c r="AB76" s="73"/>
      <c r="AC76" s="44"/>
      <c r="AD76" s="44"/>
      <c r="AE76" s="44"/>
      <c r="AF76" s="44"/>
      <c r="AG76" s="44"/>
      <c r="AH76" s="44"/>
      <c r="AI76" s="62"/>
      <c r="AJ76" s="66"/>
      <c r="AK76" s="44"/>
      <c r="AL76" s="44"/>
      <c r="AM76" s="44"/>
      <c r="AN76" s="44"/>
      <c r="AO76" s="44"/>
      <c r="AP76" s="44"/>
      <c r="AQ76" s="71"/>
      <c r="AR76" s="73"/>
      <c r="AS76" s="44"/>
      <c r="AT76" s="44"/>
      <c r="AU76" s="44"/>
      <c r="AV76" s="44"/>
      <c r="AW76" s="44"/>
      <c r="AX76" s="44"/>
      <c r="AY76" s="71"/>
      <c r="AZ76" s="73"/>
      <c r="BA76" s="66"/>
      <c r="BB76" s="44"/>
      <c r="BC76" s="44"/>
      <c r="BD76" s="44"/>
      <c r="BE76" s="44"/>
      <c r="BF76" s="44"/>
      <c r="BG76" s="62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</row>
    <row r="77" spans="1:79" ht="40.5" customHeight="1" x14ac:dyDescent="0.35">
      <c r="A77" s="170">
        <v>5</v>
      </c>
      <c r="B77" s="156" t="s">
        <v>95</v>
      </c>
      <c r="C77" s="69">
        <f t="shared" si="83"/>
        <v>30</v>
      </c>
      <c r="D77" s="43">
        <f t="shared" si="84"/>
        <v>0</v>
      </c>
      <c r="E77" s="43">
        <f t="shared" si="88"/>
        <v>1</v>
      </c>
      <c r="F77" s="43">
        <f t="shared" ref="F77:G77" si="95">SUM(L77+T77+AB77+AJ77+AR77+AZ77)</f>
        <v>0</v>
      </c>
      <c r="G77" s="43">
        <f t="shared" si="95"/>
        <v>0</v>
      </c>
      <c r="H77" s="43">
        <f t="shared" si="86"/>
        <v>30</v>
      </c>
      <c r="I77" s="43">
        <f t="shared" ref="I77:K77" si="96">SUM(O77+W77+AE77+AM77+AU77+BC77)</f>
        <v>0</v>
      </c>
      <c r="J77" s="43">
        <f t="shared" si="96"/>
        <v>0</v>
      </c>
      <c r="K77" s="62">
        <f t="shared" si="96"/>
        <v>0</v>
      </c>
      <c r="L77" s="73"/>
      <c r="M77" s="44"/>
      <c r="N77" s="44"/>
      <c r="O77" s="44"/>
      <c r="P77" s="44"/>
      <c r="Q77" s="44"/>
      <c r="R77" s="44"/>
      <c r="S77" s="62"/>
      <c r="T77" s="66"/>
      <c r="U77" s="44"/>
      <c r="V77" s="44"/>
      <c r="W77" s="44"/>
      <c r="X77" s="44"/>
      <c r="Y77" s="44"/>
      <c r="Z77" s="44"/>
      <c r="AA77" s="71"/>
      <c r="AB77" s="73"/>
      <c r="AC77" s="44"/>
      <c r="AD77" s="44"/>
      <c r="AE77" s="44"/>
      <c r="AF77" s="44"/>
      <c r="AG77" s="44"/>
      <c r="AH77" s="44"/>
      <c r="AI77" s="62"/>
      <c r="AJ77" s="66"/>
      <c r="AK77" s="44"/>
      <c r="AL77" s="44"/>
      <c r="AM77" s="44"/>
      <c r="AN77" s="44"/>
      <c r="AO77" s="44"/>
      <c r="AP77" s="44"/>
      <c r="AQ77" s="71"/>
      <c r="AR77" s="73"/>
      <c r="AS77" s="44"/>
      <c r="AT77" s="44">
        <v>30</v>
      </c>
      <c r="AU77" s="44"/>
      <c r="AV77" s="44"/>
      <c r="AW77" s="44"/>
      <c r="AX77" s="44" t="s">
        <v>28</v>
      </c>
      <c r="AY77" s="71">
        <v>1</v>
      </c>
      <c r="AZ77" s="73"/>
      <c r="BA77" s="66"/>
      <c r="BB77" s="44"/>
      <c r="BC77" s="44"/>
      <c r="BD77" s="44"/>
      <c r="BE77" s="44"/>
      <c r="BF77" s="44"/>
      <c r="BG77" s="62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</row>
    <row r="78" spans="1:79" ht="40.5" customHeight="1" x14ac:dyDescent="0.35">
      <c r="A78" s="141">
        <v>6</v>
      </c>
      <c r="B78" s="156" t="s">
        <v>96</v>
      </c>
      <c r="C78" s="69">
        <f t="shared" si="83"/>
        <v>30</v>
      </c>
      <c r="D78" s="43">
        <f t="shared" si="84"/>
        <v>0</v>
      </c>
      <c r="E78" s="43">
        <f t="shared" si="88"/>
        <v>1</v>
      </c>
      <c r="F78" s="43">
        <f t="shared" ref="F78:G78" si="97">SUM(L78+T78+AB78+AJ78+AR78+AZ78)</f>
        <v>0</v>
      </c>
      <c r="G78" s="43">
        <f t="shared" si="97"/>
        <v>0</v>
      </c>
      <c r="H78" s="43">
        <f t="shared" si="86"/>
        <v>30</v>
      </c>
      <c r="I78" s="43">
        <f t="shared" ref="I78:K78" si="98">SUM(O78+W78+AE78+AM78+AU78+BC78)</f>
        <v>0</v>
      </c>
      <c r="J78" s="43">
        <f t="shared" si="98"/>
        <v>0</v>
      </c>
      <c r="K78" s="62">
        <f t="shared" si="98"/>
        <v>0</v>
      </c>
      <c r="L78" s="73"/>
      <c r="M78" s="44"/>
      <c r="N78" s="44"/>
      <c r="O78" s="44"/>
      <c r="P78" s="44"/>
      <c r="Q78" s="44"/>
      <c r="R78" s="44"/>
      <c r="S78" s="62"/>
      <c r="T78" s="66"/>
      <c r="U78" s="44"/>
      <c r="V78" s="44"/>
      <c r="W78" s="44"/>
      <c r="X78" s="44"/>
      <c r="Y78" s="44"/>
      <c r="Z78" s="44"/>
      <c r="AA78" s="71"/>
      <c r="AB78" s="73"/>
      <c r="AC78" s="44"/>
      <c r="AD78" s="44">
        <v>30</v>
      </c>
      <c r="AE78" s="44"/>
      <c r="AF78" s="44"/>
      <c r="AG78" s="44"/>
      <c r="AH78" s="44" t="s">
        <v>28</v>
      </c>
      <c r="AI78" s="62">
        <v>1</v>
      </c>
      <c r="AJ78" s="66"/>
      <c r="AK78" s="44"/>
      <c r="AL78" s="44"/>
      <c r="AM78" s="44"/>
      <c r="AN78" s="44"/>
      <c r="AO78" s="44"/>
      <c r="AP78" s="44"/>
      <c r="AQ78" s="71"/>
      <c r="AR78" s="73"/>
      <c r="AS78" s="44"/>
      <c r="AT78" s="44"/>
      <c r="AU78" s="44"/>
      <c r="AV78" s="44"/>
      <c r="AW78" s="44"/>
      <c r="AX78" s="44"/>
      <c r="AY78" s="71"/>
      <c r="AZ78" s="73"/>
      <c r="BA78" s="66"/>
      <c r="BB78" s="44"/>
      <c r="BC78" s="44"/>
      <c r="BD78" s="44"/>
      <c r="BE78" s="44"/>
      <c r="BF78" s="44"/>
      <c r="BG78" s="6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</row>
    <row r="79" spans="1:79" ht="45" customHeight="1" x14ac:dyDescent="0.35">
      <c r="A79" s="170">
        <v>7</v>
      </c>
      <c r="B79" s="156" t="s">
        <v>97</v>
      </c>
      <c r="C79" s="69">
        <f t="shared" si="83"/>
        <v>30</v>
      </c>
      <c r="D79" s="43">
        <f t="shared" si="84"/>
        <v>0</v>
      </c>
      <c r="E79" s="43">
        <f t="shared" si="88"/>
        <v>1</v>
      </c>
      <c r="F79" s="43">
        <f t="shared" ref="F79:G79" si="99">SUM(L79+T79+AB79+AJ79+AR79+AZ79)</f>
        <v>0</v>
      </c>
      <c r="G79" s="43">
        <f t="shared" si="99"/>
        <v>0</v>
      </c>
      <c r="H79" s="43">
        <f t="shared" si="86"/>
        <v>30</v>
      </c>
      <c r="I79" s="43">
        <f t="shared" ref="I79:K79" si="100">SUM(O79+W79+AE79+AM79+AU79+BC79)</f>
        <v>0</v>
      </c>
      <c r="J79" s="43">
        <f t="shared" si="100"/>
        <v>0</v>
      </c>
      <c r="K79" s="62">
        <f t="shared" si="100"/>
        <v>0</v>
      </c>
      <c r="L79" s="73"/>
      <c r="M79" s="44"/>
      <c r="N79" s="44"/>
      <c r="O79" s="44"/>
      <c r="P79" s="44"/>
      <c r="Q79" s="44"/>
      <c r="R79" s="44"/>
      <c r="S79" s="62"/>
      <c r="T79" s="66"/>
      <c r="U79" s="44"/>
      <c r="V79" s="44"/>
      <c r="W79" s="44"/>
      <c r="X79" s="44"/>
      <c r="Y79" s="44"/>
      <c r="Z79" s="44"/>
      <c r="AA79" s="71"/>
      <c r="AB79" s="73"/>
      <c r="AC79" s="44"/>
      <c r="AD79" s="44"/>
      <c r="AE79" s="44"/>
      <c r="AF79" s="44"/>
      <c r="AG79" s="44"/>
      <c r="AH79" s="44"/>
      <c r="AI79" s="62"/>
      <c r="AJ79" s="66"/>
      <c r="AK79" s="44"/>
      <c r="AL79" s="44"/>
      <c r="AM79" s="44"/>
      <c r="AN79" s="44"/>
      <c r="AO79" s="44"/>
      <c r="AP79" s="44"/>
      <c r="AQ79" s="71"/>
      <c r="AR79" s="73"/>
      <c r="AS79" s="44"/>
      <c r="AT79" s="44">
        <v>30</v>
      </c>
      <c r="AU79" s="44"/>
      <c r="AV79" s="44"/>
      <c r="AW79" s="44"/>
      <c r="AX79" s="44" t="s">
        <v>28</v>
      </c>
      <c r="AY79" s="71">
        <v>1</v>
      </c>
      <c r="AZ79" s="73"/>
      <c r="BA79" s="66"/>
      <c r="BB79" s="44"/>
      <c r="BC79" s="44"/>
      <c r="BD79" s="44"/>
      <c r="BE79" s="44"/>
      <c r="BF79" s="44"/>
      <c r="BG79" s="62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</row>
    <row r="80" spans="1:79" ht="45" customHeight="1" x14ac:dyDescent="0.35">
      <c r="A80" s="141">
        <v>8</v>
      </c>
      <c r="B80" s="156" t="s">
        <v>85</v>
      </c>
      <c r="C80" s="69">
        <f t="shared" si="83"/>
        <v>96</v>
      </c>
      <c r="D80" s="43">
        <f t="shared" si="84"/>
        <v>0</v>
      </c>
      <c r="E80" s="43">
        <f t="shared" si="88"/>
        <v>4</v>
      </c>
      <c r="F80" s="43">
        <f t="shared" ref="F80:G80" si="101">SUM(L80+T80+AB80+AJ80+AR80+AZ80)</f>
        <v>0</v>
      </c>
      <c r="G80" s="43">
        <f t="shared" si="101"/>
        <v>0</v>
      </c>
      <c r="H80" s="43">
        <f t="shared" si="86"/>
        <v>96</v>
      </c>
      <c r="I80" s="43">
        <f t="shared" ref="I80:K80" si="102">SUM(O80+W80+AE80+AM80+AU80+BC80)</f>
        <v>0</v>
      </c>
      <c r="J80" s="43">
        <f t="shared" si="102"/>
        <v>0</v>
      </c>
      <c r="K80" s="62">
        <f t="shared" si="102"/>
        <v>0</v>
      </c>
      <c r="L80" s="73"/>
      <c r="M80" s="44"/>
      <c r="N80" s="44"/>
      <c r="O80" s="44"/>
      <c r="P80" s="44"/>
      <c r="Q80" s="44"/>
      <c r="R80" s="44"/>
      <c r="S80" s="62"/>
      <c r="T80" s="66"/>
      <c r="U80" s="44"/>
      <c r="V80" s="44"/>
      <c r="W80" s="44"/>
      <c r="X80" s="44"/>
      <c r="Y80" s="44"/>
      <c r="Z80" s="44"/>
      <c r="AA80" s="71"/>
      <c r="AB80" s="73"/>
      <c r="AC80" s="44"/>
      <c r="AD80" s="44">
        <v>96</v>
      </c>
      <c r="AE80" s="44"/>
      <c r="AF80" s="44"/>
      <c r="AG80" s="44"/>
      <c r="AH80" s="44" t="s">
        <v>28</v>
      </c>
      <c r="AI80" s="62">
        <v>4</v>
      </c>
      <c r="AJ80" s="66"/>
      <c r="AK80" s="44"/>
      <c r="AL80" s="44"/>
      <c r="AM80" s="44"/>
      <c r="AN80" s="44"/>
      <c r="AO80" s="44"/>
      <c r="AP80" s="44"/>
      <c r="AQ80" s="71"/>
      <c r="AR80" s="73"/>
      <c r="AS80" s="44"/>
      <c r="AT80" s="44"/>
      <c r="AU80" s="44"/>
      <c r="AV80" s="44"/>
      <c r="AW80" s="44"/>
      <c r="AX80" s="44"/>
      <c r="AY80" s="71"/>
      <c r="AZ80" s="73"/>
      <c r="BA80" s="66"/>
      <c r="BB80" s="44"/>
      <c r="BC80" s="44"/>
      <c r="BD80" s="44"/>
      <c r="BE80" s="44"/>
      <c r="BF80" s="44"/>
      <c r="BG80" s="62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</row>
    <row r="81" spans="1:79" ht="49.5" customHeight="1" x14ac:dyDescent="0.35">
      <c r="A81" s="170">
        <v>9</v>
      </c>
      <c r="B81" s="156" t="s">
        <v>98</v>
      </c>
      <c r="C81" s="69">
        <f t="shared" si="83"/>
        <v>30</v>
      </c>
      <c r="D81" s="43">
        <f t="shared" si="84"/>
        <v>0</v>
      </c>
      <c r="E81" s="43">
        <f t="shared" si="88"/>
        <v>1</v>
      </c>
      <c r="F81" s="43">
        <f t="shared" ref="F81:G81" si="103">SUM(L81+T81+AB81+AJ81+AR81+AZ81)</f>
        <v>0</v>
      </c>
      <c r="G81" s="43">
        <f t="shared" si="103"/>
        <v>0</v>
      </c>
      <c r="H81" s="43">
        <f t="shared" si="86"/>
        <v>30</v>
      </c>
      <c r="I81" s="43">
        <f t="shared" ref="I81:K81" si="104">SUM(O81+W81+AE81+AM81+AU81+BC81)</f>
        <v>0</v>
      </c>
      <c r="J81" s="43">
        <f t="shared" si="104"/>
        <v>0</v>
      </c>
      <c r="K81" s="62">
        <f t="shared" si="104"/>
        <v>0</v>
      </c>
      <c r="L81" s="73"/>
      <c r="M81" s="44"/>
      <c r="N81" s="44"/>
      <c r="O81" s="44"/>
      <c r="P81" s="44"/>
      <c r="Q81" s="44"/>
      <c r="R81" s="44"/>
      <c r="S81" s="62"/>
      <c r="T81" s="66"/>
      <c r="U81" s="44"/>
      <c r="V81" s="44"/>
      <c r="W81" s="44"/>
      <c r="X81" s="44"/>
      <c r="Y81" s="44"/>
      <c r="Z81" s="44"/>
      <c r="AA81" s="71"/>
      <c r="AB81" s="73"/>
      <c r="AC81" s="44"/>
      <c r="AD81" s="44"/>
      <c r="AE81" s="44"/>
      <c r="AF81" s="44"/>
      <c r="AG81" s="44"/>
      <c r="AH81" s="44"/>
      <c r="AI81" s="62"/>
      <c r="AJ81" s="66"/>
      <c r="AK81" s="44"/>
      <c r="AL81" s="44"/>
      <c r="AM81" s="44"/>
      <c r="AN81" s="44"/>
      <c r="AO81" s="44"/>
      <c r="AP81" s="44"/>
      <c r="AQ81" s="71"/>
      <c r="AR81" s="73"/>
      <c r="AS81" s="44"/>
      <c r="AT81" s="44">
        <v>30</v>
      </c>
      <c r="AU81" s="44"/>
      <c r="AV81" s="44"/>
      <c r="AW81" s="44"/>
      <c r="AX81" s="44" t="s">
        <v>28</v>
      </c>
      <c r="AY81" s="71">
        <v>1</v>
      </c>
      <c r="AZ81" s="73"/>
      <c r="BA81" s="66"/>
      <c r="BB81" s="44"/>
      <c r="BC81" s="44"/>
      <c r="BD81" s="44"/>
      <c r="BE81" s="44"/>
      <c r="BF81" s="44"/>
      <c r="BG81" s="62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</row>
    <row r="82" spans="1:79" s="38" customFormat="1" ht="39" customHeight="1" x14ac:dyDescent="0.35">
      <c r="A82" s="141">
        <v>10</v>
      </c>
      <c r="B82" s="172" t="s">
        <v>99</v>
      </c>
      <c r="C82" s="70">
        <f t="shared" si="83"/>
        <v>30</v>
      </c>
      <c r="D82" s="63">
        <f t="shared" si="84"/>
        <v>0</v>
      </c>
      <c r="E82" s="63">
        <f t="shared" si="88"/>
        <v>1</v>
      </c>
      <c r="F82" s="63">
        <f t="shared" ref="F82:G82" si="105">SUM(L82+T82+AB82+AJ82+AR82+AZ82)</f>
        <v>0</v>
      </c>
      <c r="G82" s="63">
        <f t="shared" si="105"/>
        <v>0</v>
      </c>
      <c r="H82" s="63">
        <f t="shared" si="86"/>
        <v>30</v>
      </c>
      <c r="I82" s="63">
        <f t="shared" ref="I82:K82" si="106">SUM(O82+W82+AE82+AM82+AU82+BC82)</f>
        <v>0</v>
      </c>
      <c r="J82" s="63">
        <f t="shared" si="106"/>
        <v>0</v>
      </c>
      <c r="K82" s="65">
        <f t="shared" si="106"/>
        <v>0</v>
      </c>
      <c r="L82" s="74"/>
      <c r="M82" s="64"/>
      <c r="N82" s="64"/>
      <c r="O82" s="64"/>
      <c r="P82" s="64"/>
      <c r="Q82" s="64"/>
      <c r="R82" s="64"/>
      <c r="S82" s="65"/>
      <c r="T82" s="68"/>
      <c r="U82" s="64"/>
      <c r="V82" s="64"/>
      <c r="W82" s="64"/>
      <c r="X82" s="64"/>
      <c r="Y82" s="64"/>
      <c r="Z82" s="64"/>
      <c r="AA82" s="72"/>
      <c r="AB82" s="74"/>
      <c r="AC82" s="64"/>
      <c r="AD82" s="64">
        <v>30</v>
      </c>
      <c r="AE82" s="64"/>
      <c r="AF82" s="64"/>
      <c r="AG82" s="64"/>
      <c r="AH82" s="64" t="s">
        <v>28</v>
      </c>
      <c r="AI82" s="65">
        <v>1</v>
      </c>
      <c r="AJ82" s="68"/>
      <c r="AK82" s="64"/>
      <c r="AL82" s="64"/>
      <c r="AM82" s="64"/>
      <c r="AN82" s="64"/>
      <c r="AO82" s="64"/>
      <c r="AP82" s="64"/>
      <c r="AQ82" s="72"/>
      <c r="AR82" s="74"/>
      <c r="AS82" s="64"/>
      <c r="AT82" s="64"/>
      <c r="AU82" s="64"/>
      <c r="AV82" s="64"/>
      <c r="AW82" s="64"/>
      <c r="AX82" s="64"/>
      <c r="AY82" s="72"/>
      <c r="AZ82" s="74"/>
      <c r="BA82" s="68"/>
      <c r="BB82" s="64"/>
      <c r="BC82" s="64"/>
      <c r="BD82" s="64"/>
      <c r="BE82" s="64"/>
      <c r="BF82" s="64"/>
      <c r="BG82" s="65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</row>
    <row r="83" spans="1:79" s="38" customFormat="1" ht="11.25" customHeight="1" x14ac:dyDescent="0.35">
      <c r="A83" s="145"/>
      <c r="B83" s="160"/>
      <c r="C83" s="41"/>
      <c r="D83" s="41"/>
      <c r="E83" s="41"/>
      <c r="F83" s="41"/>
      <c r="G83" s="41"/>
      <c r="H83" s="41"/>
      <c r="I83" s="41"/>
      <c r="J83" s="41"/>
      <c r="K83" s="41"/>
      <c r="L83" s="42"/>
      <c r="M83" s="42"/>
      <c r="N83" s="42"/>
      <c r="O83" s="42"/>
      <c r="P83" s="42"/>
      <c r="Q83" s="42"/>
      <c r="R83" s="42"/>
      <c r="S83" s="41"/>
      <c r="T83" s="42"/>
      <c r="U83" s="42"/>
      <c r="V83" s="42"/>
      <c r="W83" s="42"/>
      <c r="X83" s="42"/>
      <c r="Y83" s="42"/>
      <c r="Z83" s="42"/>
      <c r="AA83" s="41"/>
      <c r="AB83" s="42"/>
      <c r="AC83" s="42"/>
      <c r="AD83" s="42"/>
      <c r="AE83" s="42"/>
      <c r="AF83" s="42"/>
      <c r="AG83" s="42"/>
      <c r="AH83" s="42"/>
      <c r="AI83" s="41"/>
      <c r="AJ83" s="42"/>
      <c r="AK83" s="42"/>
      <c r="AL83" s="42"/>
      <c r="AM83" s="42"/>
      <c r="AN83" s="42"/>
      <c r="AO83" s="42"/>
      <c r="AP83" s="42"/>
      <c r="AQ83" s="41"/>
      <c r="AR83" s="42"/>
      <c r="AS83" s="42"/>
      <c r="AT83" s="42"/>
      <c r="AU83" s="42"/>
      <c r="AV83" s="42"/>
      <c r="AW83" s="42"/>
      <c r="AX83" s="42"/>
      <c r="AY83" s="41"/>
      <c r="AZ83" s="42"/>
      <c r="BA83" s="42"/>
      <c r="BB83" s="42"/>
      <c r="BC83" s="42"/>
      <c r="BD83" s="42"/>
      <c r="BE83" s="42"/>
      <c r="BF83" s="42"/>
      <c r="BG83" s="41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</row>
    <row r="84" spans="1:79" s="38" customFormat="1" ht="40.5" customHeight="1" x14ac:dyDescent="0.4">
      <c r="A84" s="161" t="s">
        <v>100</v>
      </c>
      <c r="B84" s="162" t="s">
        <v>101</v>
      </c>
      <c r="C84" s="60">
        <f t="shared" ref="C84:AG84" si="107">SUM(C85+C87)</f>
        <v>375</v>
      </c>
      <c r="D84" s="60">
        <f t="shared" si="107"/>
        <v>300</v>
      </c>
      <c r="E84" s="60">
        <f t="shared" si="107"/>
        <v>15</v>
      </c>
      <c r="F84" s="60">
        <f t="shared" si="107"/>
        <v>0</v>
      </c>
      <c r="G84" s="60">
        <f t="shared" si="107"/>
        <v>200</v>
      </c>
      <c r="H84" s="60">
        <f t="shared" si="107"/>
        <v>0</v>
      </c>
      <c r="I84" s="60">
        <f t="shared" si="107"/>
        <v>100</v>
      </c>
      <c r="J84" s="60">
        <f t="shared" si="107"/>
        <v>0</v>
      </c>
      <c r="K84" s="60">
        <f t="shared" si="107"/>
        <v>75</v>
      </c>
      <c r="L84" s="60">
        <f t="shared" si="107"/>
        <v>0</v>
      </c>
      <c r="M84" s="60">
        <f t="shared" si="107"/>
        <v>40</v>
      </c>
      <c r="N84" s="60">
        <f t="shared" si="107"/>
        <v>0</v>
      </c>
      <c r="O84" s="60">
        <f t="shared" si="107"/>
        <v>0</v>
      </c>
      <c r="P84" s="60">
        <f t="shared" si="107"/>
        <v>0</v>
      </c>
      <c r="Q84" s="60">
        <f t="shared" si="107"/>
        <v>10</v>
      </c>
      <c r="R84" s="60">
        <f t="shared" si="107"/>
        <v>0</v>
      </c>
      <c r="S84" s="60">
        <f t="shared" si="107"/>
        <v>2</v>
      </c>
      <c r="T84" s="60">
        <f t="shared" si="107"/>
        <v>0</v>
      </c>
      <c r="U84" s="60">
        <f t="shared" si="107"/>
        <v>60</v>
      </c>
      <c r="V84" s="60">
        <f t="shared" si="107"/>
        <v>0</v>
      </c>
      <c r="W84" s="60">
        <f t="shared" si="107"/>
        <v>0</v>
      </c>
      <c r="X84" s="60">
        <f t="shared" si="107"/>
        <v>0</v>
      </c>
      <c r="Y84" s="60">
        <f t="shared" si="107"/>
        <v>15</v>
      </c>
      <c r="Z84" s="60">
        <f t="shared" si="107"/>
        <v>0</v>
      </c>
      <c r="AA84" s="60">
        <f t="shared" si="107"/>
        <v>3</v>
      </c>
      <c r="AB84" s="60">
        <f t="shared" si="107"/>
        <v>0</v>
      </c>
      <c r="AC84" s="60">
        <f t="shared" si="107"/>
        <v>0</v>
      </c>
      <c r="AD84" s="60">
        <f t="shared" si="107"/>
        <v>0</v>
      </c>
      <c r="AE84" s="60">
        <f t="shared" si="107"/>
        <v>0</v>
      </c>
      <c r="AF84" s="60">
        <f t="shared" si="107"/>
        <v>0</v>
      </c>
      <c r="AG84" s="60">
        <f t="shared" si="107"/>
        <v>0</v>
      </c>
      <c r="AH84" s="60">
        <f>COUNTIF(AH85:AH87,"E")</f>
        <v>0</v>
      </c>
      <c r="AI84" s="60">
        <f t="shared" ref="AI84:BG84" si="108">SUM(AI85+AI87)</f>
        <v>0</v>
      </c>
      <c r="AJ84" s="60">
        <f t="shared" si="108"/>
        <v>0</v>
      </c>
      <c r="AK84" s="60">
        <f t="shared" si="108"/>
        <v>0</v>
      </c>
      <c r="AL84" s="60">
        <f t="shared" si="108"/>
        <v>0</v>
      </c>
      <c r="AM84" s="60">
        <f t="shared" si="108"/>
        <v>0</v>
      </c>
      <c r="AN84" s="60">
        <f t="shared" si="108"/>
        <v>0</v>
      </c>
      <c r="AO84" s="60">
        <f t="shared" si="108"/>
        <v>0</v>
      </c>
      <c r="AP84" s="60">
        <f t="shared" si="108"/>
        <v>0</v>
      </c>
      <c r="AQ84" s="60">
        <f t="shared" si="108"/>
        <v>0</v>
      </c>
      <c r="AR84" s="60">
        <f t="shared" si="108"/>
        <v>0</v>
      </c>
      <c r="AS84" s="60">
        <f t="shared" si="108"/>
        <v>60</v>
      </c>
      <c r="AT84" s="60">
        <f t="shared" si="108"/>
        <v>0</v>
      </c>
      <c r="AU84" s="60">
        <f t="shared" si="108"/>
        <v>40</v>
      </c>
      <c r="AV84" s="60">
        <f t="shared" si="108"/>
        <v>0</v>
      </c>
      <c r="AW84" s="60">
        <f t="shared" si="108"/>
        <v>25</v>
      </c>
      <c r="AX84" s="60">
        <f t="shared" si="108"/>
        <v>0</v>
      </c>
      <c r="AY84" s="60">
        <f t="shared" si="108"/>
        <v>5</v>
      </c>
      <c r="AZ84" s="60">
        <f t="shared" si="108"/>
        <v>0</v>
      </c>
      <c r="BA84" s="60">
        <f t="shared" si="108"/>
        <v>40</v>
      </c>
      <c r="BB84" s="60">
        <f t="shared" si="108"/>
        <v>0</v>
      </c>
      <c r="BC84" s="60">
        <f t="shared" si="108"/>
        <v>60</v>
      </c>
      <c r="BD84" s="60">
        <f t="shared" si="108"/>
        <v>0</v>
      </c>
      <c r="BE84" s="60">
        <f t="shared" si="108"/>
        <v>25</v>
      </c>
      <c r="BF84" s="60">
        <f t="shared" si="108"/>
        <v>0</v>
      </c>
      <c r="BG84" s="61">
        <f t="shared" si="108"/>
        <v>5</v>
      </c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</row>
    <row r="85" spans="1:79" ht="40.5" customHeight="1" x14ac:dyDescent="0.4">
      <c r="A85" s="173" t="s">
        <v>102</v>
      </c>
      <c r="B85" s="174" t="s">
        <v>103</v>
      </c>
      <c r="C85" s="40">
        <f t="shared" ref="C85:BG85" si="109">SUM(C86)</f>
        <v>125</v>
      </c>
      <c r="D85" s="40">
        <f t="shared" si="109"/>
        <v>100</v>
      </c>
      <c r="E85" s="40">
        <f t="shared" si="109"/>
        <v>5</v>
      </c>
      <c r="F85" s="40">
        <f t="shared" si="109"/>
        <v>0</v>
      </c>
      <c r="G85" s="40">
        <f t="shared" si="109"/>
        <v>0</v>
      </c>
      <c r="H85" s="40">
        <f t="shared" si="109"/>
        <v>0</v>
      </c>
      <c r="I85" s="40">
        <f t="shared" si="109"/>
        <v>100</v>
      </c>
      <c r="J85" s="40">
        <f t="shared" si="109"/>
        <v>0</v>
      </c>
      <c r="K85" s="40">
        <f t="shared" si="109"/>
        <v>25</v>
      </c>
      <c r="L85" s="40">
        <f t="shared" si="109"/>
        <v>0</v>
      </c>
      <c r="M85" s="40">
        <f t="shared" si="109"/>
        <v>0</v>
      </c>
      <c r="N85" s="40">
        <f t="shared" si="109"/>
        <v>0</v>
      </c>
      <c r="O85" s="40">
        <f t="shared" si="109"/>
        <v>0</v>
      </c>
      <c r="P85" s="40">
        <f t="shared" si="109"/>
        <v>0</v>
      </c>
      <c r="Q85" s="40">
        <f t="shared" si="109"/>
        <v>0</v>
      </c>
      <c r="R85" s="40">
        <f t="shared" si="109"/>
        <v>0</v>
      </c>
      <c r="S85" s="40">
        <f t="shared" si="109"/>
        <v>0</v>
      </c>
      <c r="T85" s="40">
        <f t="shared" si="109"/>
        <v>0</v>
      </c>
      <c r="U85" s="40">
        <f t="shared" si="109"/>
        <v>0</v>
      </c>
      <c r="V85" s="40">
        <f t="shared" si="109"/>
        <v>0</v>
      </c>
      <c r="W85" s="40">
        <f t="shared" si="109"/>
        <v>0</v>
      </c>
      <c r="X85" s="40">
        <f t="shared" si="109"/>
        <v>0</v>
      </c>
      <c r="Y85" s="40">
        <f t="shared" si="109"/>
        <v>0</v>
      </c>
      <c r="Z85" s="40">
        <f t="shared" si="109"/>
        <v>0</v>
      </c>
      <c r="AA85" s="40">
        <f t="shared" si="109"/>
        <v>0</v>
      </c>
      <c r="AB85" s="40">
        <f t="shared" si="109"/>
        <v>0</v>
      </c>
      <c r="AC85" s="40">
        <f t="shared" si="109"/>
        <v>0</v>
      </c>
      <c r="AD85" s="40">
        <f t="shared" si="109"/>
        <v>0</v>
      </c>
      <c r="AE85" s="40">
        <f t="shared" si="109"/>
        <v>0</v>
      </c>
      <c r="AF85" s="40">
        <f t="shared" si="109"/>
        <v>0</v>
      </c>
      <c r="AG85" s="40">
        <f t="shared" si="109"/>
        <v>0</v>
      </c>
      <c r="AH85" s="40">
        <f t="shared" si="109"/>
        <v>0</v>
      </c>
      <c r="AI85" s="40">
        <f t="shared" si="109"/>
        <v>0</v>
      </c>
      <c r="AJ85" s="40">
        <f t="shared" si="109"/>
        <v>0</v>
      </c>
      <c r="AK85" s="40">
        <f t="shared" si="109"/>
        <v>0</v>
      </c>
      <c r="AL85" s="40">
        <f t="shared" si="109"/>
        <v>0</v>
      </c>
      <c r="AM85" s="40">
        <f t="shared" si="109"/>
        <v>0</v>
      </c>
      <c r="AN85" s="40">
        <f t="shared" si="109"/>
        <v>0</v>
      </c>
      <c r="AO85" s="40">
        <f t="shared" si="109"/>
        <v>0</v>
      </c>
      <c r="AP85" s="40">
        <f t="shared" si="109"/>
        <v>0</v>
      </c>
      <c r="AQ85" s="40">
        <f t="shared" si="109"/>
        <v>0</v>
      </c>
      <c r="AR85" s="40">
        <f t="shared" si="109"/>
        <v>0</v>
      </c>
      <c r="AS85" s="40">
        <f t="shared" si="109"/>
        <v>0</v>
      </c>
      <c r="AT85" s="40">
        <f t="shared" si="109"/>
        <v>0</v>
      </c>
      <c r="AU85" s="40">
        <f t="shared" si="109"/>
        <v>40</v>
      </c>
      <c r="AV85" s="40">
        <f t="shared" si="109"/>
        <v>0</v>
      </c>
      <c r="AW85" s="40">
        <f t="shared" si="109"/>
        <v>10</v>
      </c>
      <c r="AX85" s="40">
        <f t="shared" si="109"/>
        <v>0</v>
      </c>
      <c r="AY85" s="40">
        <f t="shared" si="109"/>
        <v>2</v>
      </c>
      <c r="AZ85" s="40">
        <f t="shared" si="109"/>
        <v>0</v>
      </c>
      <c r="BA85" s="40">
        <f t="shared" si="109"/>
        <v>0</v>
      </c>
      <c r="BB85" s="40">
        <f t="shared" si="109"/>
        <v>0</v>
      </c>
      <c r="BC85" s="40">
        <f t="shared" si="109"/>
        <v>60</v>
      </c>
      <c r="BD85" s="40">
        <f t="shared" si="109"/>
        <v>0</v>
      </c>
      <c r="BE85" s="40">
        <f t="shared" si="109"/>
        <v>15</v>
      </c>
      <c r="BF85" s="40">
        <f t="shared" si="109"/>
        <v>0</v>
      </c>
      <c r="BG85" s="40">
        <f t="shared" si="109"/>
        <v>3</v>
      </c>
      <c r="BH85" s="21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</row>
    <row r="86" spans="1:79" ht="40.5" customHeight="1" x14ac:dyDescent="0.35">
      <c r="A86" s="175">
        <v>1</v>
      </c>
      <c r="B86" s="176" t="s">
        <v>104</v>
      </c>
      <c r="C86" s="121">
        <f>SUM(F86:K86)</f>
        <v>125</v>
      </c>
      <c r="D86" s="122">
        <f>SUM(F86:K86)-H86-K86</f>
        <v>100</v>
      </c>
      <c r="E86" s="122">
        <f>S86+AA86+AI86+AQ86+AY86+BG86</f>
        <v>5</v>
      </c>
      <c r="F86" s="122">
        <f>L86+T86+AB86+AJ86+AR86+AZ86</f>
        <v>0</v>
      </c>
      <c r="G86" s="122">
        <f>SUM(M86,U86,AC86,AK86,AS86,BA86)</f>
        <v>0</v>
      </c>
      <c r="H86" s="122">
        <f t="shared" ref="H86:K86" si="110">N86+V86+AD86+AL86+AT86+BB86</f>
        <v>0</v>
      </c>
      <c r="I86" s="122">
        <f t="shared" si="110"/>
        <v>100</v>
      </c>
      <c r="J86" s="122">
        <f t="shared" si="110"/>
        <v>0</v>
      </c>
      <c r="K86" s="124">
        <f t="shared" si="110"/>
        <v>25</v>
      </c>
      <c r="L86" s="126"/>
      <c r="M86" s="127"/>
      <c r="N86" s="127"/>
      <c r="O86" s="127"/>
      <c r="P86" s="127"/>
      <c r="Q86" s="127"/>
      <c r="R86" s="127"/>
      <c r="S86" s="128"/>
      <c r="T86" s="125"/>
      <c r="U86" s="123"/>
      <c r="V86" s="123"/>
      <c r="W86" s="123"/>
      <c r="X86" s="123"/>
      <c r="Y86" s="123"/>
      <c r="Z86" s="123"/>
      <c r="AA86" s="124"/>
      <c r="AB86" s="126"/>
      <c r="AC86" s="127"/>
      <c r="AD86" s="127"/>
      <c r="AE86" s="127"/>
      <c r="AF86" s="127"/>
      <c r="AG86" s="127"/>
      <c r="AH86" s="127"/>
      <c r="AI86" s="128"/>
      <c r="AJ86" s="125"/>
      <c r="AK86" s="123"/>
      <c r="AL86" s="123"/>
      <c r="AM86" s="123"/>
      <c r="AN86" s="123"/>
      <c r="AO86" s="123"/>
      <c r="AP86" s="123"/>
      <c r="AQ86" s="124"/>
      <c r="AR86" s="126"/>
      <c r="AS86" s="127"/>
      <c r="AT86" s="127"/>
      <c r="AU86" s="127">
        <v>40</v>
      </c>
      <c r="AV86" s="127"/>
      <c r="AW86" s="127">
        <v>10</v>
      </c>
      <c r="AX86" s="127" t="s">
        <v>28</v>
      </c>
      <c r="AY86" s="185">
        <v>2</v>
      </c>
      <c r="AZ86" s="126"/>
      <c r="BA86" s="186"/>
      <c r="BB86" s="127"/>
      <c r="BC86" s="127">
        <v>60</v>
      </c>
      <c r="BD86" s="127"/>
      <c r="BE86" s="127">
        <v>15</v>
      </c>
      <c r="BF86" s="127" t="s">
        <v>28</v>
      </c>
      <c r="BG86" s="128">
        <v>3</v>
      </c>
      <c r="BH86" s="2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</row>
    <row r="87" spans="1:79" ht="40.5" customHeight="1" x14ac:dyDescent="0.4">
      <c r="A87" s="177" t="s">
        <v>105</v>
      </c>
      <c r="B87" s="178" t="s">
        <v>106</v>
      </c>
      <c r="C87" s="40">
        <f t="shared" ref="C87:Q87" si="111">SUM(C88:C96)</f>
        <v>250</v>
      </c>
      <c r="D87" s="40">
        <f t="shared" si="111"/>
        <v>200</v>
      </c>
      <c r="E87" s="40">
        <f t="shared" si="111"/>
        <v>10</v>
      </c>
      <c r="F87" s="40">
        <f t="shared" si="111"/>
        <v>0</v>
      </c>
      <c r="G87" s="40">
        <f t="shared" si="111"/>
        <v>200</v>
      </c>
      <c r="H87" s="40">
        <f t="shared" si="111"/>
        <v>0</v>
      </c>
      <c r="I87" s="40">
        <f t="shared" si="111"/>
        <v>0</v>
      </c>
      <c r="J87" s="40">
        <f t="shared" si="111"/>
        <v>0</v>
      </c>
      <c r="K87" s="40">
        <f t="shared" si="111"/>
        <v>50</v>
      </c>
      <c r="L87" s="40">
        <f t="shared" si="111"/>
        <v>0</v>
      </c>
      <c r="M87" s="40">
        <f t="shared" si="111"/>
        <v>40</v>
      </c>
      <c r="N87" s="40">
        <f t="shared" si="111"/>
        <v>0</v>
      </c>
      <c r="O87" s="40">
        <f t="shared" si="111"/>
        <v>0</v>
      </c>
      <c r="P87" s="40">
        <f t="shared" si="111"/>
        <v>0</v>
      </c>
      <c r="Q87" s="40">
        <f t="shared" si="111"/>
        <v>10</v>
      </c>
      <c r="R87" s="40">
        <f>COUNTIF(R88:R96,"E")</f>
        <v>0</v>
      </c>
      <c r="S87" s="40">
        <f t="shared" ref="S87:Y87" si="112">SUM(S88:S96)</f>
        <v>2</v>
      </c>
      <c r="T87" s="40">
        <f t="shared" si="112"/>
        <v>0</v>
      </c>
      <c r="U87" s="40">
        <f t="shared" si="112"/>
        <v>60</v>
      </c>
      <c r="V87" s="40">
        <f t="shared" si="112"/>
        <v>0</v>
      </c>
      <c r="W87" s="40">
        <f t="shared" si="112"/>
        <v>0</v>
      </c>
      <c r="X87" s="40">
        <f t="shared" si="112"/>
        <v>0</v>
      </c>
      <c r="Y87" s="40">
        <f t="shared" si="112"/>
        <v>15</v>
      </c>
      <c r="Z87" s="40">
        <f>COUNTIF(Z88:Z96,"E")</f>
        <v>0</v>
      </c>
      <c r="AA87" s="40">
        <f t="shared" ref="AA87:AG87" si="113">SUM(AA88:AA96)</f>
        <v>3</v>
      </c>
      <c r="AB87" s="40">
        <f t="shared" si="113"/>
        <v>0</v>
      </c>
      <c r="AC87" s="40">
        <f t="shared" si="113"/>
        <v>0</v>
      </c>
      <c r="AD87" s="40">
        <f t="shared" si="113"/>
        <v>0</v>
      </c>
      <c r="AE87" s="40">
        <f t="shared" si="113"/>
        <v>0</v>
      </c>
      <c r="AF87" s="40">
        <f t="shared" si="113"/>
        <v>0</v>
      </c>
      <c r="AG87" s="40">
        <f t="shared" si="113"/>
        <v>0</v>
      </c>
      <c r="AH87" s="40">
        <f>COUNTIF(AH88:AH96,"E")</f>
        <v>0</v>
      </c>
      <c r="AI87" s="40">
        <f t="shared" ref="AI87:AO87" si="114">SUM(AI88:AI96)</f>
        <v>0</v>
      </c>
      <c r="AJ87" s="40">
        <f t="shared" si="114"/>
        <v>0</v>
      </c>
      <c r="AK87" s="40">
        <f t="shared" si="114"/>
        <v>0</v>
      </c>
      <c r="AL87" s="40">
        <f t="shared" si="114"/>
        <v>0</v>
      </c>
      <c r="AM87" s="40">
        <f t="shared" si="114"/>
        <v>0</v>
      </c>
      <c r="AN87" s="40">
        <f t="shared" si="114"/>
        <v>0</v>
      </c>
      <c r="AO87" s="40">
        <f t="shared" si="114"/>
        <v>0</v>
      </c>
      <c r="AP87" s="40">
        <f>COUNTIF(AP88:AP96,"E")</f>
        <v>0</v>
      </c>
      <c r="AQ87" s="40">
        <f t="shared" ref="AQ87:AW87" si="115">SUM(AQ88:AQ96)</f>
        <v>0</v>
      </c>
      <c r="AR87" s="40">
        <f t="shared" si="115"/>
        <v>0</v>
      </c>
      <c r="AS87" s="40">
        <f t="shared" si="115"/>
        <v>60</v>
      </c>
      <c r="AT87" s="40">
        <f t="shared" si="115"/>
        <v>0</v>
      </c>
      <c r="AU87" s="40">
        <f t="shared" si="115"/>
        <v>0</v>
      </c>
      <c r="AV87" s="40">
        <f t="shared" si="115"/>
        <v>0</v>
      </c>
      <c r="AW87" s="40">
        <f t="shared" si="115"/>
        <v>15</v>
      </c>
      <c r="AX87" s="40">
        <f>COUNTIF(AX88:AX96,"E")</f>
        <v>0</v>
      </c>
      <c r="AY87" s="40">
        <f t="shared" ref="AY87:BE87" si="116">SUM(AY88:AY96)</f>
        <v>3</v>
      </c>
      <c r="AZ87" s="40">
        <f t="shared" si="116"/>
        <v>0</v>
      </c>
      <c r="BA87" s="40">
        <f t="shared" si="116"/>
        <v>40</v>
      </c>
      <c r="BB87" s="40">
        <f t="shared" si="116"/>
        <v>0</v>
      </c>
      <c r="BC87" s="40">
        <f t="shared" si="116"/>
        <v>0</v>
      </c>
      <c r="BD87" s="40">
        <f t="shared" si="116"/>
        <v>0</v>
      </c>
      <c r="BE87" s="40">
        <f t="shared" si="116"/>
        <v>10</v>
      </c>
      <c r="BF87" s="40">
        <f>COUNTIF(BF88:BF96,"E")</f>
        <v>0</v>
      </c>
      <c r="BG87" s="40">
        <f>SUM(BG88:BG96)</f>
        <v>2</v>
      </c>
      <c r="BH87" s="29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</row>
    <row r="88" spans="1:79" ht="52.5" customHeight="1" x14ac:dyDescent="0.35">
      <c r="A88" s="151">
        <v>1</v>
      </c>
      <c r="B88" s="152" t="s">
        <v>107</v>
      </c>
      <c r="C88" s="100">
        <f t="shared" ref="C88:C96" si="117">SUM(F88:K88)</f>
        <v>25</v>
      </c>
      <c r="D88" s="101">
        <f t="shared" ref="D88:D96" si="118">SUM(F88:K88)-H88-K88</f>
        <v>20</v>
      </c>
      <c r="E88" s="101">
        <f t="shared" ref="E88:E96" si="119">S88+AA88+AI88+AQ88+AY88+BG88</f>
        <v>1</v>
      </c>
      <c r="F88" s="101">
        <f t="shared" ref="F88:F96" si="120">L88+T88+AB88+AJ88+AR88+AZ88</f>
        <v>0</v>
      </c>
      <c r="G88" s="101">
        <f t="shared" ref="G88:G96" si="121">SUM(M88+U88+AC88+AK88+AS88+BA88)</f>
        <v>20</v>
      </c>
      <c r="H88" s="101">
        <f t="shared" ref="H88:K88" si="122">N88+V88+AD88+AL88+AT88+BB88</f>
        <v>0</v>
      </c>
      <c r="I88" s="101">
        <f t="shared" si="122"/>
        <v>0</v>
      </c>
      <c r="J88" s="101">
        <f t="shared" si="122"/>
        <v>0</v>
      </c>
      <c r="K88" s="103">
        <f t="shared" si="122"/>
        <v>5</v>
      </c>
      <c r="L88" s="92"/>
      <c r="M88" s="93"/>
      <c r="N88" s="93"/>
      <c r="O88" s="93"/>
      <c r="P88" s="93"/>
      <c r="Q88" s="93"/>
      <c r="R88" s="93"/>
      <c r="S88" s="94"/>
      <c r="T88" s="104"/>
      <c r="U88" s="93">
        <v>20</v>
      </c>
      <c r="V88" s="93"/>
      <c r="W88" s="93"/>
      <c r="X88" s="93"/>
      <c r="Y88" s="93">
        <v>5</v>
      </c>
      <c r="Z88" s="93" t="s">
        <v>28</v>
      </c>
      <c r="AA88" s="103">
        <v>1</v>
      </c>
      <c r="AB88" s="92"/>
      <c r="AC88" s="93"/>
      <c r="AD88" s="93"/>
      <c r="AE88" s="93"/>
      <c r="AF88" s="93"/>
      <c r="AG88" s="93"/>
      <c r="AH88" s="93"/>
      <c r="AI88" s="94"/>
      <c r="AJ88" s="104"/>
      <c r="AK88" s="93"/>
      <c r="AL88" s="93"/>
      <c r="AM88" s="93"/>
      <c r="AN88" s="93"/>
      <c r="AO88" s="93"/>
      <c r="AP88" s="93"/>
      <c r="AQ88" s="103"/>
      <c r="AR88" s="92"/>
      <c r="AS88" s="93"/>
      <c r="AT88" s="93"/>
      <c r="AU88" s="93"/>
      <c r="AV88" s="93"/>
      <c r="AW88" s="93"/>
      <c r="AX88" s="93"/>
      <c r="AY88" s="103"/>
      <c r="AZ88" s="92"/>
      <c r="BA88" s="104"/>
      <c r="BB88" s="93"/>
      <c r="BC88" s="93"/>
      <c r="BD88" s="93"/>
      <c r="BE88" s="93"/>
      <c r="BF88" s="93"/>
      <c r="BG88" s="94"/>
      <c r="BH88" s="29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</row>
    <row r="89" spans="1:79" ht="40.5" customHeight="1" x14ac:dyDescent="0.35">
      <c r="A89" s="151">
        <v>2</v>
      </c>
      <c r="B89" s="152" t="s">
        <v>108</v>
      </c>
      <c r="C89" s="69">
        <f t="shared" si="117"/>
        <v>25</v>
      </c>
      <c r="D89" s="43">
        <f t="shared" si="118"/>
        <v>20</v>
      </c>
      <c r="E89" s="43">
        <f t="shared" si="119"/>
        <v>1</v>
      </c>
      <c r="F89" s="43">
        <f t="shared" si="120"/>
        <v>0</v>
      </c>
      <c r="G89" s="43">
        <f t="shared" si="121"/>
        <v>20</v>
      </c>
      <c r="H89" s="43">
        <f t="shared" ref="H89:K89" si="123">N89+V89+AD89+AL89+AT89+BB89</f>
        <v>0</v>
      </c>
      <c r="I89" s="43">
        <f t="shared" si="123"/>
        <v>0</v>
      </c>
      <c r="J89" s="43">
        <f t="shared" si="123"/>
        <v>0</v>
      </c>
      <c r="K89" s="71">
        <f t="shared" si="123"/>
        <v>5</v>
      </c>
      <c r="L89" s="73"/>
      <c r="M89" s="44">
        <v>20</v>
      </c>
      <c r="N89" s="44"/>
      <c r="O89" s="44"/>
      <c r="P89" s="44"/>
      <c r="Q89" s="44">
        <v>5</v>
      </c>
      <c r="R89" s="44" t="s">
        <v>28</v>
      </c>
      <c r="S89" s="62">
        <v>1</v>
      </c>
      <c r="T89" s="66"/>
      <c r="U89" s="44"/>
      <c r="V89" s="44"/>
      <c r="W89" s="44"/>
      <c r="X89" s="44"/>
      <c r="Y89" s="44"/>
      <c r="Z89" s="44"/>
      <c r="AA89" s="71"/>
      <c r="AB89" s="73"/>
      <c r="AC89" s="44"/>
      <c r="AD89" s="44"/>
      <c r="AE89" s="44"/>
      <c r="AF89" s="44"/>
      <c r="AG89" s="44"/>
      <c r="AH89" s="44"/>
      <c r="AI89" s="62"/>
      <c r="AJ89" s="66"/>
      <c r="AK89" s="44"/>
      <c r="AL89" s="44"/>
      <c r="AM89" s="44"/>
      <c r="AN89" s="44"/>
      <c r="AO89" s="44"/>
      <c r="AP89" s="44"/>
      <c r="AQ89" s="71"/>
      <c r="AR89" s="73"/>
      <c r="AS89" s="44"/>
      <c r="AT89" s="44"/>
      <c r="AU89" s="44"/>
      <c r="AV89" s="44"/>
      <c r="AW89" s="44"/>
      <c r="AX89" s="44"/>
      <c r="AY89" s="71"/>
      <c r="AZ89" s="73"/>
      <c r="BA89" s="66"/>
      <c r="BB89" s="44"/>
      <c r="BC89" s="44"/>
      <c r="BD89" s="44"/>
      <c r="BE89" s="44"/>
      <c r="BF89" s="44"/>
      <c r="BG89" s="62"/>
      <c r="BH89" s="29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</row>
    <row r="90" spans="1:79" ht="48" customHeight="1" x14ac:dyDescent="0.35">
      <c r="A90" s="151">
        <v>3</v>
      </c>
      <c r="B90" s="153" t="s">
        <v>109</v>
      </c>
      <c r="C90" s="69">
        <f t="shared" si="117"/>
        <v>25</v>
      </c>
      <c r="D90" s="43">
        <f t="shared" si="118"/>
        <v>20</v>
      </c>
      <c r="E90" s="43">
        <f t="shared" si="119"/>
        <v>1</v>
      </c>
      <c r="F90" s="43">
        <f t="shared" si="120"/>
        <v>0</v>
      </c>
      <c r="G90" s="43">
        <f t="shared" si="121"/>
        <v>20</v>
      </c>
      <c r="H90" s="43">
        <f t="shared" ref="H90:K90" si="124">N90+V90+AD90+AL90+AT90+BB90</f>
        <v>0</v>
      </c>
      <c r="I90" s="43">
        <f t="shared" si="124"/>
        <v>0</v>
      </c>
      <c r="J90" s="43">
        <f t="shared" si="124"/>
        <v>0</v>
      </c>
      <c r="K90" s="71">
        <f t="shared" si="124"/>
        <v>5</v>
      </c>
      <c r="L90" s="73"/>
      <c r="M90" s="44"/>
      <c r="N90" s="44"/>
      <c r="O90" s="44"/>
      <c r="P90" s="44"/>
      <c r="Q90" s="44"/>
      <c r="R90" s="44"/>
      <c r="S90" s="62"/>
      <c r="T90" s="66"/>
      <c r="U90" s="44">
        <v>20</v>
      </c>
      <c r="V90" s="44"/>
      <c r="W90" s="44"/>
      <c r="X90" s="44"/>
      <c r="Y90" s="44">
        <v>5</v>
      </c>
      <c r="Z90" s="44" t="s">
        <v>28</v>
      </c>
      <c r="AA90" s="71">
        <v>1</v>
      </c>
      <c r="AB90" s="73"/>
      <c r="AC90" s="44"/>
      <c r="AD90" s="44"/>
      <c r="AE90" s="44"/>
      <c r="AF90" s="44"/>
      <c r="AG90" s="44"/>
      <c r="AH90" s="44"/>
      <c r="AI90" s="62"/>
      <c r="AJ90" s="66"/>
      <c r="AK90" s="44"/>
      <c r="AL90" s="44"/>
      <c r="AM90" s="44"/>
      <c r="AN90" s="44"/>
      <c r="AO90" s="44"/>
      <c r="AP90" s="44"/>
      <c r="AQ90" s="71"/>
      <c r="AR90" s="73"/>
      <c r="AS90" s="44"/>
      <c r="AT90" s="44"/>
      <c r="AU90" s="44"/>
      <c r="AV90" s="44"/>
      <c r="AW90" s="44"/>
      <c r="AX90" s="44"/>
      <c r="AY90" s="71"/>
      <c r="AZ90" s="73"/>
      <c r="BA90" s="66"/>
      <c r="BB90" s="44"/>
      <c r="BC90" s="44"/>
      <c r="BD90" s="44"/>
      <c r="BE90" s="44"/>
      <c r="BF90" s="44"/>
      <c r="BG90" s="62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</row>
    <row r="91" spans="1:79" ht="51" customHeight="1" x14ac:dyDescent="0.35">
      <c r="A91" s="151">
        <v>4</v>
      </c>
      <c r="B91" s="152" t="s">
        <v>110</v>
      </c>
      <c r="C91" s="69">
        <f t="shared" si="117"/>
        <v>25</v>
      </c>
      <c r="D91" s="43">
        <f t="shared" si="118"/>
        <v>20</v>
      </c>
      <c r="E91" s="43">
        <f t="shared" si="119"/>
        <v>1</v>
      </c>
      <c r="F91" s="43">
        <f t="shared" si="120"/>
        <v>0</v>
      </c>
      <c r="G91" s="43">
        <f t="shared" si="121"/>
        <v>20</v>
      </c>
      <c r="H91" s="43">
        <f t="shared" ref="H91:K91" si="125">N91+V91+AD91+AL91+AT91+BB91</f>
        <v>0</v>
      </c>
      <c r="I91" s="43">
        <f t="shared" si="125"/>
        <v>0</v>
      </c>
      <c r="J91" s="43">
        <f t="shared" si="125"/>
        <v>0</v>
      </c>
      <c r="K91" s="71">
        <f t="shared" si="125"/>
        <v>5</v>
      </c>
      <c r="L91" s="73"/>
      <c r="M91" s="44"/>
      <c r="N91" s="44"/>
      <c r="O91" s="44"/>
      <c r="P91" s="44"/>
      <c r="Q91" s="44"/>
      <c r="R91" s="44"/>
      <c r="S91" s="62"/>
      <c r="T91" s="67"/>
      <c r="U91" s="44">
        <v>20</v>
      </c>
      <c r="V91" s="45"/>
      <c r="W91" s="45"/>
      <c r="X91" s="45"/>
      <c r="Y91" s="44">
        <v>5</v>
      </c>
      <c r="Z91" s="44" t="s">
        <v>28</v>
      </c>
      <c r="AA91" s="71">
        <v>1</v>
      </c>
      <c r="AB91" s="73"/>
      <c r="AC91" s="44"/>
      <c r="AD91" s="44"/>
      <c r="AE91" s="44"/>
      <c r="AF91" s="44"/>
      <c r="AG91" s="44"/>
      <c r="AH91" s="44"/>
      <c r="AI91" s="62"/>
      <c r="AJ91" s="66"/>
      <c r="AK91" s="44"/>
      <c r="AL91" s="44"/>
      <c r="AM91" s="44"/>
      <c r="AN91" s="44"/>
      <c r="AO91" s="44"/>
      <c r="AP91" s="44"/>
      <c r="AQ91" s="71"/>
      <c r="AR91" s="73"/>
      <c r="AS91" s="44"/>
      <c r="AT91" s="44"/>
      <c r="AU91" s="44"/>
      <c r="AV91" s="44"/>
      <c r="AW91" s="44"/>
      <c r="AX91" s="44"/>
      <c r="AY91" s="71"/>
      <c r="AZ91" s="73"/>
      <c r="BA91" s="66"/>
      <c r="BB91" s="44"/>
      <c r="BC91" s="44"/>
      <c r="BD91" s="44"/>
      <c r="BE91" s="44"/>
      <c r="BF91" s="44"/>
      <c r="BG91" s="62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</row>
    <row r="92" spans="1:79" ht="40.5" customHeight="1" x14ac:dyDescent="0.35">
      <c r="A92" s="151">
        <v>5</v>
      </c>
      <c r="B92" s="152" t="s">
        <v>111</v>
      </c>
      <c r="C92" s="69">
        <f t="shared" si="117"/>
        <v>25</v>
      </c>
      <c r="D92" s="43">
        <f t="shared" si="118"/>
        <v>20</v>
      </c>
      <c r="E92" s="43">
        <f t="shared" si="119"/>
        <v>1</v>
      </c>
      <c r="F92" s="43">
        <f t="shared" si="120"/>
        <v>0</v>
      </c>
      <c r="G92" s="43">
        <f t="shared" si="121"/>
        <v>20</v>
      </c>
      <c r="H92" s="43">
        <f t="shared" ref="H92:K93" si="126">N92+V92+AD92+AL92+AT92+BB92</f>
        <v>0</v>
      </c>
      <c r="I92" s="43">
        <f t="shared" si="126"/>
        <v>0</v>
      </c>
      <c r="J92" s="43">
        <f t="shared" si="126"/>
        <v>0</v>
      </c>
      <c r="K92" s="71">
        <f t="shared" si="126"/>
        <v>5</v>
      </c>
      <c r="L92" s="73"/>
      <c r="M92" s="44"/>
      <c r="N92" s="44"/>
      <c r="O92" s="44"/>
      <c r="P92" s="44"/>
      <c r="Q92" s="44"/>
      <c r="R92" s="44"/>
      <c r="S92" s="62"/>
      <c r="T92" s="66"/>
      <c r="U92" s="44"/>
      <c r="V92" s="44"/>
      <c r="W92" s="44"/>
      <c r="X92" s="44"/>
      <c r="Y92" s="44"/>
      <c r="Z92" s="44"/>
      <c r="AA92" s="71"/>
      <c r="AB92" s="73"/>
      <c r="AC92" s="44"/>
      <c r="AD92" s="44"/>
      <c r="AE92" s="44"/>
      <c r="AF92" s="44"/>
      <c r="AG92" s="44"/>
      <c r="AH92" s="44"/>
      <c r="AI92" s="62"/>
      <c r="AJ92" s="66"/>
      <c r="AK92" s="44"/>
      <c r="AL92" s="44"/>
      <c r="AM92" s="44"/>
      <c r="AN92" s="44"/>
      <c r="AO92" s="44"/>
      <c r="AP92" s="44"/>
      <c r="AQ92" s="71"/>
      <c r="AR92" s="73"/>
      <c r="AS92" s="44"/>
      <c r="AT92" s="44"/>
      <c r="AU92" s="44"/>
      <c r="AV92" s="44"/>
      <c r="AW92" s="44"/>
      <c r="AX92" s="44"/>
      <c r="AY92" s="71"/>
      <c r="AZ92" s="95"/>
      <c r="BA92" s="66">
        <v>20</v>
      </c>
      <c r="BB92" s="45"/>
      <c r="BC92" s="45"/>
      <c r="BD92" s="45"/>
      <c r="BE92" s="44">
        <v>5</v>
      </c>
      <c r="BF92" s="44" t="s">
        <v>28</v>
      </c>
      <c r="BG92" s="62">
        <v>1</v>
      </c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</row>
    <row r="93" spans="1:79" ht="51.95" customHeight="1" x14ac:dyDescent="0.35">
      <c r="A93" s="151">
        <v>6</v>
      </c>
      <c r="B93" s="152" t="s">
        <v>112</v>
      </c>
      <c r="C93" s="69">
        <f t="shared" si="117"/>
        <v>25</v>
      </c>
      <c r="D93" s="43">
        <f t="shared" si="118"/>
        <v>20</v>
      </c>
      <c r="E93" s="43">
        <f t="shared" si="119"/>
        <v>1</v>
      </c>
      <c r="F93" s="43">
        <f t="shared" si="120"/>
        <v>0</v>
      </c>
      <c r="G93" s="43">
        <f t="shared" si="121"/>
        <v>20</v>
      </c>
      <c r="H93" s="43">
        <f t="shared" ref="H93:J93" si="127">N93+V93+AD93+AL93+AT93+BB93</f>
        <v>0</v>
      </c>
      <c r="I93" s="43">
        <f t="shared" si="127"/>
        <v>0</v>
      </c>
      <c r="J93" s="43">
        <f t="shared" si="127"/>
        <v>0</v>
      </c>
      <c r="K93" s="71">
        <f t="shared" si="126"/>
        <v>5</v>
      </c>
      <c r="L93" s="73"/>
      <c r="M93" s="44">
        <v>20</v>
      </c>
      <c r="N93" s="44"/>
      <c r="O93" s="44"/>
      <c r="P93" s="44"/>
      <c r="Q93" s="44">
        <v>5</v>
      </c>
      <c r="R93" s="44" t="s">
        <v>28</v>
      </c>
      <c r="S93" s="62">
        <v>1</v>
      </c>
      <c r="T93" s="66"/>
      <c r="U93" s="44"/>
      <c r="V93" s="44"/>
      <c r="W93" s="44"/>
      <c r="X93" s="44"/>
      <c r="Y93" s="44"/>
      <c r="Z93" s="44"/>
      <c r="AA93" s="129"/>
      <c r="AB93" s="73"/>
      <c r="AC93" s="44"/>
      <c r="AD93" s="44"/>
      <c r="AE93" s="44"/>
      <c r="AF93" s="44"/>
      <c r="AG93" s="44"/>
      <c r="AH93" s="44"/>
      <c r="AI93" s="62"/>
      <c r="AJ93" s="66"/>
      <c r="AK93" s="44"/>
      <c r="AL93" s="44"/>
      <c r="AM93" s="44"/>
      <c r="AN93" s="44"/>
      <c r="AO93" s="44"/>
      <c r="AP93" s="44"/>
      <c r="AQ93" s="71"/>
      <c r="AR93" s="73"/>
      <c r="AS93" s="44"/>
      <c r="AT93" s="44"/>
      <c r="AU93" s="44"/>
      <c r="AV93" s="44"/>
      <c r="AW93" s="44"/>
      <c r="AX93" s="44"/>
      <c r="AY93" s="71"/>
      <c r="AZ93" s="73"/>
      <c r="BA93" s="66"/>
      <c r="BB93" s="44"/>
      <c r="BC93" s="44"/>
      <c r="BD93" s="44"/>
      <c r="BE93" s="44"/>
      <c r="BF93" s="44"/>
      <c r="BG93" s="62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</row>
    <row r="94" spans="1:79" ht="78" customHeight="1" x14ac:dyDescent="0.35">
      <c r="A94" s="151">
        <v>7</v>
      </c>
      <c r="B94" s="152" t="s">
        <v>129</v>
      </c>
      <c r="C94" s="69">
        <f t="shared" si="117"/>
        <v>25</v>
      </c>
      <c r="D94" s="43">
        <f t="shared" si="118"/>
        <v>20</v>
      </c>
      <c r="E94" s="43">
        <f t="shared" si="119"/>
        <v>1</v>
      </c>
      <c r="F94" s="43">
        <f t="shared" si="120"/>
        <v>0</v>
      </c>
      <c r="G94" s="43">
        <f t="shared" si="121"/>
        <v>20</v>
      </c>
      <c r="H94" s="43">
        <f t="shared" ref="H94:K94" si="128">N94+V94+AD94+AL94+AT94+BB94</f>
        <v>0</v>
      </c>
      <c r="I94" s="43">
        <f t="shared" si="128"/>
        <v>0</v>
      </c>
      <c r="J94" s="43">
        <f t="shared" si="128"/>
        <v>0</v>
      </c>
      <c r="K94" s="71">
        <f t="shared" si="128"/>
        <v>5</v>
      </c>
      <c r="L94" s="73"/>
      <c r="M94" s="44"/>
      <c r="N94" s="44"/>
      <c r="O94" s="44"/>
      <c r="P94" s="44"/>
      <c r="Q94" s="44"/>
      <c r="R94" s="44"/>
      <c r="S94" s="62"/>
      <c r="T94" s="66"/>
      <c r="U94" s="44"/>
      <c r="V94" s="44"/>
      <c r="W94" s="44"/>
      <c r="X94" s="44"/>
      <c r="Y94" s="44"/>
      <c r="Z94" s="44"/>
      <c r="AA94" s="71"/>
      <c r="AB94" s="73"/>
      <c r="AC94" s="44"/>
      <c r="AD94" s="44"/>
      <c r="AE94" s="44"/>
      <c r="AF94" s="44"/>
      <c r="AG94" s="44"/>
      <c r="AH94" s="44"/>
      <c r="AI94" s="62"/>
      <c r="AJ94" s="66"/>
      <c r="AK94" s="44"/>
      <c r="AL94" s="44"/>
      <c r="AM94" s="44"/>
      <c r="AN94" s="44"/>
      <c r="AO94" s="44"/>
      <c r="AP94" s="44"/>
      <c r="AQ94" s="71"/>
      <c r="AR94" s="73"/>
      <c r="AS94" s="44">
        <v>20</v>
      </c>
      <c r="AT94" s="45"/>
      <c r="AU94" s="45"/>
      <c r="AV94" s="45"/>
      <c r="AW94" s="44">
        <v>5</v>
      </c>
      <c r="AX94" s="44" t="s">
        <v>28</v>
      </c>
      <c r="AY94" s="71">
        <v>1</v>
      </c>
      <c r="AZ94" s="73"/>
      <c r="BA94" s="66"/>
      <c r="BB94" s="44"/>
      <c r="BC94" s="44"/>
      <c r="BD94" s="44"/>
      <c r="BE94" s="44"/>
      <c r="BF94" s="44"/>
      <c r="BG94" s="62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</row>
    <row r="95" spans="1:79" ht="76.5" customHeight="1" x14ac:dyDescent="0.35">
      <c r="A95" s="151">
        <v>8</v>
      </c>
      <c r="B95" s="180" t="s">
        <v>128</v>
      </c>
      <c r="C95" s="69">
        <f t="shared" si="117"/>
        <v>25</v>
      </c>
      <c r="D95" s="43">
        <f t="shared" si="118"/>
        <v>20</v>
      </c>
      <c r="E95" s="43">
        <f t="shared" si="119"/>
        <v>1</v>
      </c>
      <c r="F95" s="43">
        <f t="shared" si="120"/>
        <v>0</v>
      </c>
      <c r="G95" s="43">
        <f t="shared" si="121"/>
        <v>20</v>
      </c>
      <c r="H95" s="43">
        <f t="shared" ref="H95:K95" si="129">N95+V95+AD95+AL95+AT95+BB95</f>
        <v>0</v>
      </c>
      <c r="I95" s="43">
        <f t="shared" si="129"/>
        <v>0</v>
      </c>
      <c r="J95" s="43">
        <f t="shared" si="129"/>
        <v>0</v>
      </c>
      <c r="K95" s="71">
        <f t="shared" si="129"/>
        <v>5</v>
      </c>
      <c r="L95" s="73"/>
      <c r="M95" s="44"/>
      <c r="N95" s="44"/>
      <c r="O95" s="44"/>
      <c r="P95" s="44"/>
      <c r="Q95" s="44"/>
      <c r="R95" s="44"/>
      <c r="S95" s="62"/>
      <c r="T95" s="66"/>
      <c r="U95" s="44"/>
      <c r="V95" s="44"/>
      <c r="W95" s="44"/>
      <c r="X95" s="44"/>
      <c r="Y95" s="44"/>
      <c r="Z95" s="44"/>
      <c r="AA95" s="71"/>
      <c r="AB95" s="73"/>
      <c r="AC95" s="44"/>
      <c r="AD95" s="44"/>
      <c r="AE95" s="44"/>
      <c r="AF95" s="44"/>
      <c r="AG95" s="44"/>
      <c r="AH95" s="44"/>
      <c r="AI95" s="62"/>
      <c r="AJ95" s="66"/>
      <c r="AK95" s="44"/>
      <c r="AL95" s="44"/>
      <c r="AM95" s="44"/>
      <c r="AN95" s="44"/>
      <c r="AO95" s="44"/>
      <c r="AP95" s="44"/>
      <c r="AQ95" s="71"/>
      <c r="AR95" s="73"/>
      <c r="AS95" s="44"/>
      <c r="AT95" s="44"/>
      <c r="AU95" s="44"/>
      <c r="AV95" s="44"/>
      <c r="AW95" s="44"/>
      <c r="AX95" s="44"/>
      <c r="AY95" s="71"/>
      <c r="AZ95" s="73"/>
      <c r="BA95" s="66">
        <v>20</v>
      </c>
      <c r="BB95" s="44"/>
      <c r="BC95" s="44"/>
      <c r="BD95" s="44"/>
      <c r="BE95" s="44">
        <v>5</v>
      </c>
      <c r="BF95" s="44" t="s">
        <v>28</v>
      </c>
      <c r="BG95" s="62">
        <v>1</v>
      </c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</row>
    <row r="96" spans="1:79" s="38" customFormat="1" ht="40.5" customHeight="1" x14ac:dyDescent="0.35">
      <c r="A96" s="151">
        <v>9</v>
      </c>
      <c r="B96" s="152" t="s">
        <v>113</v>
      </c>
      <c r="C96" s="70">
        <f t="shared" si="117"/>
        <v>50</v>
      </c>
      <c r="D96" s="63">
        <f t="shared" si="118"/>
        <v>40</v>
      </c>
      <c r="E96" s="63">
        <f t="shared" si="119"/>
        <v>2</v>
      </c>
      <c r="F96" s="63">
        <f t="shared" si="120"/>
        <v>0</v>
      </c>
      <c r="G96" s="63">
        <f t="shared" si="121"/>
        <v>40</v>
      </c>
      <c r="H96" s="63">
        <f t="shared" ref="H96:K96" si="130">N96+V96+AD96+AL96+AT96+BB96</f>
        <v>0</v>
      </c>
      <c r="I96" s="63">
        <f t="shared" si="130"/>
        <v>0</v>
      </c>
      <c r="J96" s="63">
        <f t="shared" si="130"/>
        <v>0</v>
      </c>
      <c r="K96" s="72">
        <f t="shared" si="130"/>
        <v>10</v>
      </c>
      <c r="L96" s="74"/>
      <c r="M96" s="64"/>
      <c r="N96" s="64"/>
      <c r="O96" s="64"/>
      <c r="P96" s="64"/>
      <c r="Q96" s="64"/>
      <c r="R96" s="64"/>
      <c r="S96" s="65"/>
      <c r="T96" s="68"/>
      <c r="U96" s="64"/>
      <c r="V96" s="64"/>
      <c r="W96" s="64"/>
      <c r="X96" s="64"/>
      <c r="Y96" s="64"/>
      <c r="Z96" s="64"/>
      <c r="AA96" s="72"/>
      <c r="AB96" s="74"/>
      <c r="AC96" s="64"/>
      <c r="AD96" s="64"/>
      <c r="AE96" s="64"/>
      <c r="AF96" s="64"/>
      <c r="AG96" s="64"/>
      <c r="AH96" s="64"/>
      <c r="AI96" s="65"/>
      <c r="AJ96" s="68"/>
      <c r="AK96" s="64"/>
      <c r="AL96" s="64"/>
      <c r="AM96" s="64"/>
      <c r="AN96" s="64"/>
      <c r="AO96" s="64"/>
      <c r="AP96" s="64"/>
      <c r="AQ96" s="72"/>
      <c r="AR96" s="74"/>
      <c r="AS96" s="64">
        <v>40</v>
      </c>
      <c r="AT96" s="64"/>
      <c r="AU96" s="64"/>
      <c r="AV96" s="64"/>
      <c r="AW96" s="64">
        <v>10</v>
      </c>
      <c r="AX96" s="64" t="s">
        <v>28</v>
      </c>
      <c r="AY96" s="72">
        <v>2</v>
      </c>
      <c r="AZ96" s="74"/>
      <c r="BA96" s="68"/>
      <c r="BB96" s="64"/>
      <c r="BC96" s="64"/>
      <c r="BD96" s="64"/>
      <c r="BE96" s="64"/>
      <c r="BF96" s="64"/>
      <c r="BG96" s="65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</row>
    <row r="97" spans="1:79" s="38" customFormat="1" ht="11.25" customHeight="1" x14ac:dyDescent="0.35">
      <c r="A97" s="145"/>
      <c r="B97" s="154"/>
      <c r="C97" s="41"/>
      <c r="D97" s="41"/>
      <c r="E97" s="41"/>
      <c r="F97" s="41"/>
      <c r="G97" s="41"/>
      <c r="H97" s="41"/>
      <c r="I97" s="41"/>
      <c r="J97" s="41"/>
      <c r="K97" s="41"/>
      <c r="L97" s="42"/>
      <c r="M97" s="42"/>
      <c r="N97" s="42"/>
      <c r="O97" s="42"/>
      <c r="P97" s="42"/>
      <c r="Q97" s="42"/>
      <c r="R97" s="42"/>
      <c r="S97" s="41"/>
      <c r="T97" s="42"/>
      <c r="U97" s="42"/>
      <c r="V97" s="42"/>
      <c r="W97" s="42"/>
      <c r="X97" s="42"/>
      <c r="Y97" s="42"/>
      <c r="Z97" s="42"/>
      <c r="AA97" s="41"/>
      <c r="AB97" s="42"/>
      <c r="AC97" s="42"/>
      <c r="AD97" s="42"/>
      <c r="AE97" s="42"/>
      <c r="AF97" s="42"/>
      <c r="AG97" s="42"/>
      <c r="AH97" s="42"/>
      <c r="AI97" s="41"/>
      <c r="AJ97" s="42"/>
      <c r="AK97" s="42"/>
      <c r="AL97" s="42"/>
      <c r="AM97" s="42"/>
      <c r="AN97" s="42"/>
      <c r="AO97" s="42"/>
      <c r="AP97" s="42"/>
      <c r="AQ97" s="41"/>
      <c r="AR97" s="42"/>
      <c r="AS97" s="42"/>
      <c r="AT97" s="42"/>
      <c r="AU97" s="42"/>
      <c r="AV97" s="42"/>
      <c r="AW97" s="42"/>
      <c r="AX97" s="42"/>
      <c r="AY97" s="41"/>
      <c r="AZ97" s="42"/>
      <c r="BA97" s="42"/>
      <c r="BB97" s="42"/>
      <c r="BC97" s="42"/>
      <c r="BD97" s="42"/>
      <c r="BE97" s="42"/>
      <c r="BF97" s="42"/>
      <c r="BG97" s="41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</row>
    <row r="98" spans="1:79" s="38" customFormat="1" ht="40.5" customHeight="1" x14ac:dyDescent="0.4">
      <c r="A98" s="149" t="s">
        <v>114</v>
      </c>
      <c r="B98" s="179" t="s">
        <v>115</v>
      </c>
      <c r="C98" s="40">
        <f>SUM(F98:K98)</f>
        <v>60</v>
      </c>
      <c r="D98" s="40">
        <f>SUM(F98:J98)-H98</f>
        <v>60</v>
      </c>
      <c r="E98" s="40">
        <f>S98+AA98+AI98+AQ98+AY98+BG98</f>
        <v>0</v>
      </c>
      <c r="F98" s="40">
        <f t="shared" ref="F98:K98" si="131">L98+T98+AB98+AJ98+AR98+AZ98</f>
        <v>0</v>
      </c>
      <c r="G98" s="40">
        <f t="shared" si="131"/>
        <v>60</v>
      </c>
      <c r="H98" s="40">
        <f t="shared" si="131"/>
        <v>0</v>
      </c>
      <c r="I98" s="40">
        <f t="shared" si="131"/>
        <v>0</v>
      </c>
      <c r="J98" s="40">
        <f t="shared" si="131"/>
        <v>0</v>
      </c>
      <c r="K98" s="40">
        <f t="shared" si="131"/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20</v>
      </c>
      <c r="AD98" s="40">
        <v>0</v>
      </c>
      <c r="AE98" s="40">
        <v>0</v>
      </c>
      <c r="AF98" s="40">
        <v>0</v>
      </c>
      <c r="AG98" s="40">
        <v>0</v>
      </c>
      <c r="AH98" s="40" t="s">
        <v>38</v>
      </c>
      <c r="AI98" s="40">
        <v>0</v>
      </c>
      <c r="AJ98" s="40">
        <v>0</v>
      </c>
      <c r="AK98" s="40">
        <v>20</v>
      </c>
      <c r="AL98" s="40">
        <v>0</v>
      </c>
      <c r="AM98" s="40">
        <v>0</v>
      </c>
      <c r="AN98" s="40">
        <v>0</v>
      </c>
      <c r="AO98" s="40">
        <v>0</v>
      </c>
      <c r="AP98" s="40" t="s">
        <v>38</v>
      </c>
      <c r="AQ98" s="40">
        <v>0</v>
      </c>
      <c r="AR98" s="40">
        <v>0</v>
      </c>
      <c r="AS98" s="40">
        <v>20</v>
      </c>
      <c r="AT98" s="40">
        <v>0</v>
      </c>
      <c r="AU98" s="40">
        <v>0</v>
      </c>
      <c r="AV98" s="40">
        <v>0</v>
      </c>
      <c r="AW98" s="40">
        <v>0</v>
      </c>
      <c r="AX98" s="40" t="s">
        <v>38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</row>
    <row r="99" spans="1:79" ht="15" customHeight="1" thickBot="1" x14ac:dyDescent="0.45">
      <c r="A99" s="145"/>
      <c r="B99" s="130"/>
      <c r="C99" s="53"/>
      <c r="D99" s="53"/>
      <c r="E99" s="53"/>
      <c r="F99" s="53"/>
      <c r="G99" s="53"/>
      <c r="H99" s="53"/>
      <c r="I99" s="53"/>
      <c r="J99" s="53"/>
      <c r="K99" s="53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</row>
    <row r="100" spans="1:79" ht="198.75" hidden="1" customHeight="1" thickBot="1" x14ac:dyDescent="0.4">
      <c r="A100" s="131"/>
      <c r="B100" s="51"/>
      <c r="C100" s="187" t="s">
        <v>8</v>
      </c>
      <c r="D100" s="188" t="s">
        <v>9</v>
      </c>
      <c r="E100" s="189" t="s">
        <v>10</v>
      </c>
      <c r="F100" s="189" t="s">
        <v>18</v>
      </c>
      <c r="G100" s="189" t="s">
        <v>24</v>
      </c>
      <c r="H100" s="189" t="s">
        <v>19</v>
      </c>
      <c r="I100" s="189" t="s">
        <v>20</v>
      </c>
      <c r="J100" s="189" t="s">
        <v>21</v>
      </c>
      <c r="K100" s="189" t="s">
        <v>22</v>
      </c>
      <c r="L100" s="189" t="s">
        <v>18</v>
      </c>
      <c r="M100" s="189" t="s">
        <v>24</v>
      </c>
      <c r="N100" s="189" t="s">
        <v>19</v>
      </c>
      <c r="O100" s="189" t="s">
        <v>20</v>
      </c>
      <c r="P100" s="189" t="s">
        <v>21</v>
      </c>
      <c r="Q100" s="189" t="s">
        <v>22</v>
      </c>
      <c r="R100" s="189" t="s">
        <v>116</v>
      </c>
      <c r="S100" s="189" t="s">
        <v>10</v>
      </c>
      <c r="T100" s="188" t="s">
        <v>18</v>
      </c>
      <c r="U100" s="189" t="s">
        <v>24</v>
      </c>
      <c r="V100" s="189" t="s">
        <v>19</v>
      </c>
      <c r="W100" s="189" t="s">
        <v>20</v>
      </c>
      <c r="X100" s="189" t="s">
        <v>21</v>
      </c>
      <c r="Y100" s="189" t="s">
        <v>22</v>
      </c>
      <c r="Z100" s="189" t="s">
        <v>116</v>
      </c>
      <c r="AA100" s="189" t="s">
        <v>10</v>
      </c>
      <c r="AB100" s="188" t="s">
        <v>18</v>
      </c>
      <c r="AC100" s="189" t="s">
        <v>24</v>
      </c>
      <c r="AD100" s="189" t="s">
        <v>19</v>
      </c>
      <c r="AE100" s="189" t="s">
        <v>20</v>
      </c>
      <c r="AF100" s="189" t="s">
        <v>21</v>
      </c>
      <c r="AG100" s="189" t="s">
        <v>22</v>
      </c>
      <c r="AH100" s="189" t="s">
        <v>116</v>
      </c>
      <c r="AI100" s="189" t="s">
        <v>10</v>
      </c>
      <c r="AJ100" s="188" t="s">
        <v>18</v>
      </c>
      <c r="AK100" s="189" t="s">
        <v>24</v>
      </c>
      <c r="AL100" s="189" t="s">
        <v>19</v>
      </c>
      <c r="AM100" s="189" t="s">
        <v>20</v>
      </c>
      <c r="AN100" s="189" t="s">
        <v>21</v>
      </c>
      <c r="AO100" s="189" t="s">
        <v>22</v>
      </c>
      <c r="AP100" s="189" t="s">
        <v>116</v>
      </c>
      <c r="AQ100" s="189" t="s">
        <v>10</v>
      </c>
      <c r="AR100" s="188" t="s">
        <v>18</v>
      </c>
      <c r="AS100" s="189" t="s">
        <v>24</v>
      </c>
      <c r="AT100" s="189" t="s">
        <v>19</v>
      </c>
      <c r="AU100" s="189" t="s">
        <v>20</v>
      </c>
      <c r="AV100" s="189" t="s">
        <v>21</v>
      </c>
      <c r="AW100" s="189" t="s">
        <v>22</v>
      </c>
      <c r="AX100" s="189" t="s">
        <v>116</v>
      </c>
      <c r="AY100" s="189" t="s">
        <v>10</v>
      </c>
      <c r="AZ100" s="188" t="s">
        <v>18</v>
      </c>
      <c r="BA100" s="189" t="s">
        <v>24</v>
      </c>
      <c r="BB100" s="189" t="s">
        <v>19</v>
      </c>
      <c r="BC100" s="189" t="s">
        <v>20</v>
      </c>
      <c r="BD100" s="189" t="s">
        <v>21</v>
      </c>
      <c r="BE100" s="189" t="s">
        <v>22</v>
      </c>
      <c r="BF100" s="189" t="s">
        <v>116</v>
      </c>
      <c r="BG100" s="190" t="s">
        <v>10</v>
      </c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</row>
    <row r="101" spans="1:79" ht="36.75" customHeight="1" thickBot="1" x14ac:dyDescent="0.4">
      <c r="A101" s="133"/>
      <c r="B101" s="135" t="s">
        <v>117</v>
      </c>
      <c r="C101" s="132">
        <f t="shared" ref="C101:AG101" si="132">SUM(C10+C23+C37+C65+C84+C98)</f>
        <v>4620</v>
      </c>
      <c r="D101" s="132">
        <f t="shared" si="132"/>
        <v>2775</v>
      </c>
      <c r="E101" s="132">
        <f t="shared" si="132"/>
        <v>180</v>
      </c>
      <c r="F101" s="132">
        <f t="shared" si="132"/>
        <v>960</v>
      </c>
      <c r="G101" s="132">
        <f t="shared" si="132"/>
        <v>1290</v>
      </c>
      <c r="H101" s="132">
        <f t="shared" si="132"/>
        <v>960</v>
      </c>
      <c r="I101" s="132">
        <f t="shared" si="132"/>
        <v>115</v>
      </c>
      <c r="J101" s="132">
        <f t="shared" si="132"/>
        <v>410</v>
      </c>
      <c r="K101" s="132">
        <f t="shared" si="132"/>
        <v>885</v>
      </c>
      <c r="L101" s="132">
        <f t="shared" si="132"/>
        <v>225</v>
      </c>
      <c r="M101" s="132">
        <f t="shared" si="132"/>
        <v>210</v>
      </c>
      <c r="N101" s="132">
        <f t="shared" si="132"/>
        <v>90</v>
      </c>
      <c r="O101" s="132">
        <f t="shared" si="132"/>
        <v>0</v>
      </c>
      <c r="P101" s="132">
        <f t="shared" si="132"/>
        <v>0</v>
      </c>
      <c r="Q101" s="132">
        <f t="shared" si="132"/>
        <v>240</v>
      </c>
      <c r="R101" s="132">
        <f t="shared" si="132"/>
        <v>0</v>
      </c>
      <c r="S101" s="132">
        <f t="shared" si="132"/>
        <v>30</v>
      </c>
      <c r="T101" s="132">
        <f t="shared" si="132"/>
        <v>155</v>
      </c>
      <c r="U101" s="132">
        <f t="shared" si="132"/>
        <v>225</v>
      </c>
      <c r="V101" s="132">
        <f t="shared" si="132"/>
        <v>156</v>
      </c>
      <c r="W101" s="132">
        <f t="shared" si="132"/>
        <v>0</v>
      </c>
      <c r="X101" s="132">
        <f t="shared" si="132"/>
        <v>60</v>
      </c>
      <c r="Y101" s="132">
        <f t="shared" si="132"/>
        <v>160</v>
      </c>
      <c r="Z101" s="132">
        <f t="shared" si="132"/>
        <v>2</v>
      </c>
      <c r="AA101" s="132">
        <f t="shared" si="132"/>
        <v>30</v>
      </c>
      <c r="AB101" s="132">
        <f t="shared" si="132"/>
        <v>135</v>
      </c>
      <c r="AC101" s="132">
        <f t="shared" si="132"/>
        <v>160</v>
      </c>
      <c r="AD101" s="132">
        <f t="shared" si="132"/>
        <v>186</v>
      </c>
      <c r="AE101" s="132">
        <f t="shared" si="132"/>
        <v>0</v>
      </c>
      <c r="AF101" s="132">
        <f t="shared" si="132"/>
        <v>160</v>
      </c>
      <c r="AG101" s="132">
        <f t="shared" si="132"/>
        <v>140</v>
      </c>
      <c r="AH101" s="132">
        <f>SUM(AH10+AH23+AH37+AH65+AH84)</f>
        <v>3</v>
      </c>
      <c r="AI101" s="132">
        <f t="shared" ref="AI101:AO101" si="133">SUM(AI10+AI23+AI37+AI65+AI84+AI98)</f>
        <v>30</v>
      </c>
      <c r="AJ101" s="132">
        <f t="shared" si="133"/>
        <v>145</v>
      </c>
      <c r="AK101" s="132">
        <f t="shared" si="133"/>
        <v>180</v>
      </c>
      <c r="AL101" s="132">
        <f t="shared" si="133"/>
        <v>252</v>
      </c>
      <c r="AM101" s="132">
        <f t="shared" si="133"/>
        <v>15</v>
      </c>
      <c r="AN101" s="132">
        <f t="shared" si="133"/>
        <v>80</v>
      </c>
      <c r="AO101" s="132">
        <f t="shared" si="133"/>
        <v>100</v>
      </c>
      <c r="AP101" s="132">
        <f>SUM(AP10+AP23+AP37+AP65+AP84)</f>
        <v>3</v>
      </c>
      <c r="AQ101" s="132">
        <f t="shared" ref="AQ101:AW101" si="134">SUM(AQ10+AQ23+AQ37+AQ65+AQ84+AQ98)</f>
        <v>30</v>
      </c>
      <c r="AR101" s="132">
        <f t="shared" si="134"/>
        <v>165</v>
      </c>
      <c r="AS101" s="132">
        <f t="shared" si="134"/>
        <v>240</v>
      </c>
      <c r="AT101" s="132">
        <f t="shared" si="134"/>
        <v>150</v>
      </c>
      <c r="AU101" s="132">
        <f t="shared" si="134"/>
        <v>40</v>
      </c>
      <c r="AV101" s="132">
        <f t="shared" si="134"/>
        <v>80</v>
      </c>
      <c r="AW101" s="132">
        <f t="shared" si="134"/>
        <v>120</v>
      </c>
      <c r="AX101" s="132">
        <f>SUM(AX10+AX23+AX37+AX65+AX84)</f>
        <v>1</v>
      </c>
      <c r="AY101" s="132">
        <f t="shared" ref="AY101:BG101" si="135">SUM(AY10+AY23+AY37+AY65+AY84+AY98)</f>
        <v>30</v>
      </c>
      <c r="AZ101" s="132">
        <f t="shared" si="135"/>
        <v>135</v>
      </c>
      <c r="BA101" s="132">
        <f t="shared" si="135"/>
        <v>275</v>
      </c>
      <c r="BB101" s="132">
        <f t="shared" si="135"/>
        <v>126</v>
      </c>
      <c r="BC101" s="132">
        <f t="shared" si="135"/>
        <v>60</v>
      </c>
      <c r="BD101" s="132">
        <f t="shared" si="135"/>
        <v>30</v>
      </c>
      <c r="BE101" s="132">
        <f t="shared" si="135"/>
        <v>125</v>
      </c>
      <c r="BF101" s="132">
        <f t="shared" si="135"/>
        <v>3</v>
      </c>
      <c r="BG101" s="132">
        <f t="shared" si="135"/>
        <v>30</v>
      </c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</row>
    <row r="102" spans="1:79" ht="36.75" customHeight="1" thickBot="1" x14ac:dyDescent="0.4">
      <c r="A102" s="133"/>
      <c r="B102" s="135" t="s">
        <v>8</v>
      </c>
      <c r="C102" s="205">
        <f t="shared" ref="C102:C105" si="136">SUM(L102:BG102)</f>
        <v>4620</v>
      </c>
      <c r="D102" s="206"/>
      <c r="E102" s="206"/>
      <c r="F102" s="206"/>
      <c r="G102" s="206"/>
      <c r="H102" s="206"/>
      <c r="I102" s="206"/>
      <c r="J102" s="206"/>
      <c r="K102" s="206"/>
      <c r="L102" s="205">
        <f>SUM(L101:Q101)</f>
        <v>765</v>
      </c>
      <c r="M102" s="206"/>
      <c r="N102" s="206"/>
      <c r="O102" s="206"/>
      <c r="P102" s="206"/>
      <c r="Q102" s="206"/>
      <c r="R102" s="206"/>
      <c r="S102" s="207"/>
      <c r="T102" s="209">
        <f>SUM(T101:Y101)</f>
        <v>756</v>
      </c>
      <c r="U102" s="210"/>
      <c r="V102" s="210"/>
      <c r="W102" s="210"/>
      <c r="X102" s="210"/>
      <c r="Y102" s="210"/>
      <c r="Z102" s="210"/>
      <c r="AA102" s="211"/>
      <c r="AB102" s="223">
        <f>SUM(AB101:AG101)</f>
        <v>781</v>
      </c>
      <c r="AC102" s="210"/>
      <c r="AD102" s="210"/>
      <c r="AE102" s="210"/>
      <c r="AF102" s="210"/>
      <c r="AG102" s="210"/>
      <c r="AH102" s="210"/>
      <c r="AI102" s="211"/>
      <c r="AJ102" s="223">
        <f>SUM(AJ101:AO101)</f>
        <v>772</v>
      </c>
      <c r="AK102" s="210"/>
      <c r="AL102" s="210"/>
      <c r="AM102" s="210"/>
      <c r="AN102" s="210"/>
      <c r="AO102" s="210"/>
      <c r="AP102" s="210"/>
      <c r="AQ102" s="211"/>
      <c r="AR102" s="223">
        <f>SUM(AR101:AW101)</f>
        <v>795</v>
      </c>
      <c r="AS102" s="210"/>
      <c r="AT102" s="210"/>
      <c r="AU102" s="210"/>
      <c r="AV102" s="210"/>
      <c r="AW102" s="210"/>
      <c r="AX102" s="210"/>
      <c r="AY102" s="211"/>
      <c r="AZ102" s="223">
        <f>SUM(AZ101:BE101)</f>
        <v>751</v>
      </c>
      <c r="BA102" s="210"/>
      <c r="BB102" s="210"/>
      <c r="BC102" s="210"/>
      <c r="BD102" s="210"/>
      <c r="BE102" s="210"/>
      <c r="BF102" s="210"/>
      <c r="BG102" s="224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</row>
    <row r="103" spans="1:79" ht="36.75" customHeight="1" thickBot="1" x14ac:dyDescent="0.4">
      <c r="A103" s="133"/>
      <c r="B103" s="135" t="s">
        <v>118</v>
      </c>
      <c r="C103" s="212">
        <f t="shared" si="136"/>
        <v>2775</v>
      </c>
      <c r="D103" s="213"/>
      <c r="E103" s="213"/>
      <c r="F103" s="213"/>
      <c r="G103" s="213"/>
      <c r="H103" s="213"/>
      <c r="I103" s="213"/>
      <c r="J103" s="213"/>
      <c r="K103" s="213"/>
      <c r="L103" s="212">
        <f>L101+M101+O101+P101</f>
        <v>435</v>
      </c>
      <c r="M103" s="213"/>
      <c r="N103" s="213"/>
      <c r="O103" s="213"/>
      <c r="P103" s="213"/>
      <c r="Q103" s="213"/>
      <c r="R103" s="213"/>
      <c r="S103" s="214"/>
      <c r="T103" s="208">
        <f>T101+U101+W101+X101</f>
        <v>440</v>
      </c>
      <c r="U103" s="202"/>
      <c r="V103" s="202"/>
      <c r="W103" s="202"/>
      <c r="X103" s="202"/>
      <c r="Y103" s="202"/>
      <c r="Z103" s="202"/>
      <c r="AA103" s="203"/>
      <c r="AB103" s="201">
        <f>AB101+AC101+AE101+AF101</f>
        <v>455</v>
      </c>
      <c r="AC103" s="202"/>
      <c r="AD103" s="202"/>
      <c r="AE103" s="202"/>
      <c r="AF103" s="202"/>
      <c r="AG103" s="202"/>
      <c r="AH103" s="202"/>
      <c r="AI103" s="203"/>
      <c r="AJ103" s="201">
        <f>AJ101+AK101+AM101+AN101</f>
        <v>420</v>
      </c>
      <c r="AK103" s="202"/>
      <c r="AL103" s="202"/>
      <c r="AM103" s="202"/>
      <c r="AN103" s="202"/>
      <c r="AO103" s="202"/>
      <c r="AP103" s="202"/>
      <c r="AQ103" s="203"/>
      <c r="AR103" s="201">
        <f>AR101+AS101+AU101+AV101</f>
        <v>525</v>
      </c>
      <c r="AS103" s="202"/>
      <c r="AT103" s="202"/>
      <c r="AU103" s="202"/>
      <c r="AV103" s="202"/>
      <c r="AW103" s="202"/>
      <c r="AX103" s="202"/>
      <c r="AY103" s="203"/>
      <c r="AZ103" s="201">
        <f>AZ101+BA101+BC101+BD101</f>
        <v>500</v>
      </c>
      <c r="BA103" s="202"/>
      <c r="BB103" s="202"/>
      <c r="BC103" s="202"/>
      <c r="BD103" s="202"/>
      <c r="BE103" s="202"/>
      <c r="BF103" s="202"/>
      <c r="BG103" s="204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</row>
    <row r="104" spans="1:79" ht="36.75" customHeight="1" thickBot="1" x14ac:dyDescent="0.4">
      <c r="A104" s="134"/>
      <c r="B104" s="136" t="s">
        <v>119</v>
      </c>
      <c r="C104" s="205">
        <f t="shared" si="136"/>
        <v>960</v>
      </c>
      <c r="D104" s="206"/>
      <c r="E104" s="206"/>
      <c r="F104" s="206"/>
      <c r="G104" s="206"/>
      <c r="H104" s="206"/>
      <c r="I104" s="206"/>
      <c r="J104" s="206"/>
      <c r="K104" s="206"/>
      <c r="L104" s="205">
        <f>N101</f>
        <v>90</v>
      </c>
      <c r="M104" s="206"/>
      <c r="N104" s="206"/>
      <c r="O104" s="206"/>
      <c r="P104" s="206"/>
      <c r="Q104" s="206"/>
      <c r="R104" s="206"/>
      <c r="S104" s="207"/>
      <c r="T104" s="208">
        <f>V101</f>
        <v>156</v>
      </c>
      <c r="U104" s="202"/>
      <c r="V104" s="202"/>
      <c r="W104" s="202"/>
      <c r="X104" s="202"/>
      <c r="Y104" s="202"/>
      <c r="Z104" s="202"/>
      <c r="AA104" s="203"/>
      <c r="AB104" s="201">
        <f>AD101</f>
        <v>186</v>
      </c>
      <c r="AC104" s="202"/>
      <c r="AD104" s="202"/>
      <c r="AE104" s="202"/>
      <c r="AF104" s="202"/>
      <c r="AG104" s="202"/>
      <c r="AH104" s="202"/>
      <c r="AI104" s="203"/>
      <c r="AJ104" s="201">
        <f>AL101</f>
        <v>252</v>
      </c>
      <c r="AK104" s="202"/>
      <c r="AL104" s="202"/>
      <c r="AM104" s="202"/>
      <c r="AN104" s="202"/>
      <c r="AO104" s="202"/>
      <c r="AP104" s="202"/>
      <c r="AQ104" s="203"/>
      <c r="AR104" s="201">
        <f>AT101</f>
        <v>150</v>
      </c>
      <c r="AS104" s="202"/>
      <c r="AT104" s="202"/>
      <c r="AU104" s="202"/>
      <c r="AV104" s="202"/>
      <c r="AW104" s="202"/>
      <c r="AX104" s="202"/>
      <c r="AY104" s="203"/>
      <c r="AZ104" s="201">
        <f>BB101</f>
        <v>126</v>
      </c>
      <c r="BA104" s="202"/>
      <c r="BB104" s="202"/>
      <c r="BC104" s="202"/>
      <c r="BD104" s="202"/>
      <c r="BE104" s="202"/>
      <c r="BF104" s="202"/>
      <c r="BG104" s="204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ht="36.75" customHeight="1" thickBot="1" x14ac:dyDescent="0.4">
      <c r="A105" s="134"/>
      <c r="B105" s="136" t="s">
        <v>120</v>
      </c>
      <c r="C105" s="212">
        <f t="shared" si="136"/>
        <v>3735</v>
      </c>
      <c r="D105" s="213"/>
      <c r="E105" s="213"/>
      <c r="F105" s="213"/>
      <c r="G105" s="213"/>
      <c r="H105" s="213"/>
      <c r="I105" s="213"/>
      <c r="J105" s="213"/>
      <c r="K105" s="213"/>
      <c r="L105" s="212">
        <f>SUM(L101:P101)</f>
        <v>525</v>
      </c>
      <c r="M105" s="213"/>
      <c r="N105" s="213"/>
      <c r="O105" s="213"/>
      <c r="P105" s="213"/>
      <c r="Q105" s="213"/>
      <c r="R105" s="213"/>
      <c r="S105" s="214"/>
      <c r="T105" s="215">
        <f>SUM(T101:X101)</f>
        <v>596</v>
      </c>
      <c r="U105" s="193"/>
      <c r="V105" s="193"/>
      <c r="W105" s="193"/>
      <c r="X105" s="193"/>
      <c r="Y105" s="193"/>
      <c r="Z105" s="193"/>
      <c r="AA105" s="194"/>
      <c r="AB105" s="192">
        <f>SUM(AB101:AF101)</f>
        <v>641</v>
      </c>
      <c r="AC105" s="193"/>
      <c r="AD105" s="193"/>
      <c r="AE105" s="193"/>
      <c r="AF105" s="193"/>
      <c r="AG105" s="193"/>
      <c r="AH105" s="193"/>
      <c r="AI105" s="194"/>
      <c r="AJ105" s="192">
        <f>SUM(AJ101:AN101)</f>
        <v>672</v>
      </c>
      <c r="AK105" s="193"/>
      <c r="AL105" s="193"/>
      <c r="AM105" s="193"/>
      <c r="AN105" s="193"/>
      <c r="AO105" s="193"/>
      <c r="AP105" s="193"/>
      <c r="AQ105" s="194"/>
      <c r="AR105" s="192">
        <f>SUM(AR101:AV101)</f>
        <v>675</v>
      </c>
      <c r="AS105" s="193"/>
      <c r="AT105" s="193"/>
      <c r="AU105" s="193"/>
      <c r="AV105" s="193"/>
      <c r="AW105" s="193"/>
      <c r="AX105" s="193"/>
      <c r="AY105" s="194"/>
      <c r="AZ105" s="192">
        <f>SUM(AZ101:BD101)</f>
        <v>626</v>
      </c>
      <c r="BA105" s="193"/>
      <c r="BB105" s="193"/>
      <c r="BC105" s="193"/>
      <c r="BD105" s="193"/>
      <c r="BE105" s="193"/>
      <c r="BF105" s="193"/>
      <c r="BG105" s="195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ht="18" customHeight="1" x14ac:dyDescent="0.35">
      <c r="A106" s="31"/>
      <c r="B106" s="20"/>
      <c r="C106" s="20"/>
      <c r="D106" s="20"/>
      <c r="E106" s="20"/>
      <c r="F106" s="20"/>
      <c r="G106" s="20"/>
      <c r="H106" s="20"/>
      <c r="I106" s="20"/>
      <c r="J106" s="20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32"/>
      <c r="AS106" s="32"/>
      <c r="AT106" s="32"/>
      <c r="AU106" s="32"/>
      <c r="AV106" s="32"/>
      <c r="AW106" s="32"/>
      <c r="AX106" s="32"/>
      <c r="AY106" s="18"/>
      <c r="AZ106" s="18"/>
      <c r="BA106" s="18"/>
      <c r="BB106" s="18"/>
      <c r="BC106" s="18"/>
      <c r="BD106" s="18"/>
      <c r="BE106" s="18"/>
      <c r="BF106" s="18"/>
      <c r="BG106" s="18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40.5" customHeight="1" x14ac:dyDescent="0.35">
      <c r="A107" s="31"/>
      <c r="B107" s="33" t="s">
        <v>127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32"/>
      <c r="AT107" s="32"/>
      <c r="AU107" s="32"/>
      <c r="AV107" s="32"/>
      <c r="AW107" s="32"/>
      <c r="AX107" s="32"/>
      <c r="AY107" s="32"/>
      <c r="AZ107" s="18"/>
      <c r="BA107" s="18"/>
      <c r="BB107" s="18"/>
      <c r="BC107" s="18"/>
      <c r="BD107" s="18"/>
      <c r="BE107" s="18"/>
      <c r="BF107" s="18"/>
      <c r="BG107" s="18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ht="40.5" customHeight="1" x14ac:dyDescent="0.35">
      <c r="A108" s="216"/>
      <c r="B108" s="197"/>
      <c r="C108" s="217"/>
      <c r="D108" s="199"/>
      <c r="E108" s="200"/>
      <c r="F108" s="199"/>
      <c r="G108" s="200"/>
      <c r="H108" s="199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ht="40.5" customHeight="1" x14ac:dyDescent="0.35">
      <c r="A109" s="196"/>
      <c r="B109" s="197"/>
      <c r="C109" s="198"/>
      <c r="D109" s="199"/>
      <c r="E109" s="200"/>
      <c r="F109" s="199"/>
      <c r="G109" s="200"/>
      <c r="H109" s="199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ht="40.5" customHeight="1" x14ac:dyDescent="0.35">
      <c r="A110" s="196"/>
      <c r="B110" s="197"/>
      <c r="C110" s="198"/>
      <c r="D110" s="199"/>
      <c r="E110" s="18"/>
      <c r="F110" s="1"/>
      <c r="G110" s="18"/>
      <c r="H110" s="1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ht="40.5" customHeight="1" x14ac:dyDescent="0.35">
      <c r="A111" s="196"/>
      <c r="B111" s="197"/>
      <c r="C111" s="198"/>
      <c r="D111" s="199"/>
      <c r="E111" s="200"/>
      <c r="F111" s="199"/>
      <c r="G111" s="200"/>
      <c r="H111" s="199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ht="40.5" customHeight="1" x14ac:dyDescent="0.35">
      <c r="A112" s="196"/>
      <c r="B112" s="197"/>
      <c r="C112" s="198"/>
      <c r="D112" s="199"/>
      <c r="E112" s="200"/>
      <c r="F112" s="199"/>
      <c r="G112" s="200"/>
      <c r="H112" s="199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ht="40.5" customHeight="1" x14ac:dyDescent="0.35">
      <c r="A113" s="196"/>
      <c r="B113" s="197"/>
      <c r="C113" s="198"/>
      <c r="D113" s="199"/>
      <c r="E113" s="200"/>
      <c r="F113" s="199"/>
      <c r="G113" s="200"/>
      <c r="H113" s="199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ht="40.5" customHeight="1" x14ac:dyDescent="0.35">
      <c r="A114" s="196"/>
      <c r="B114" s="197"/>
      <c r="C114" s="198"/>
      <c r="D114" s="199"/>
      <c r="E114" s="200"/>
      <c r="F114" s="199"/>
      <c r="G114" s="200"/>
      <c r="H114" s="199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ht="40.5" customHeight="1" x14ac:dyDescent="0.35">
      <c r="A115" s="196"/>
      <c r="B115" s="197"/>
      <c r="C115" s="198"/>
      <c r="D115" s="199"/>
      <c r="E115" s="200"/>
      <c r="F115" s="199"/>
      <c r="G115" s="200"/>
      <c r="H115" s="199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ht="40.5" customHeight="1" x14ac:dyDescent="0.35">
      <c r="A116" s="196"/>
      <c r="B116" s="197"/>
      <c r="C116" s="198"/>
      <c r="D116" s="199"/>
      <c r="E116" s="200"/>
      <c r="F116" s="199"/>
      <c r="G116" s="200"/>
      <c r="H116" s="199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ht="40.5" customHeight="1" x14ac:dyDescent="0.35">
      <c r="A117" s="216"/>
      <c r="B117" s="197"/>
      <c r="C117" s="200"/>
      <c r="D117" s="199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ht="40.5" customHeight="1" x14ac:dyDescent="0.35">
      <c r="A118" s="216"/>
      <c r="B118" s="197"/>
      <c r="C118" s="200"/>
      <c r="D118" s="199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ht="40.5" customHeight="1" x14ac:dyDescent="0.35">
      <c r="A119" s="216"/>
      <c r="B119" s="197"/>
      <c r="C119" s="200"/>
      <c r="D119" s="19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ht="40.5" customHeight="1" x14ac:dyDescent="0.35">
      <c r="A120" s="216"/>
      <c r="B120" s="197"/>
      <c r="C120" s="200"/>
      <c r="D120" s="19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ht="40.5" customHeight="1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1:79" ht="40.5" customHeight="1" x14ac:dyDescent="0.4">
      <c r="B122" s="34"/>
      <c r="C122" s="34"/>
      <c r="D122" s="34"/>
      <c r="E122" s="34"/>
      <c r="F122" s="34"/>
      <c r="G122" s="34"/>
      <c r="H122" s="34"/>
      <c r="I122" s="3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1:79" ht="40.5" customHeight="1" x14ac:dyDescent="0.4">
      <c r="B123" s="34"/>
      <c r="C123" s="34"/>
      <c r="D123" s="34"/>
      <c r="E123" s="34"/>
      <c r="F123" s="34"/>
      <c r="G123" s="34"/>
      <c r="H123" s="34"/>
      <c r="I123" s="3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1:79" ht="40.5" customHeight="1" x14ac:dyDescent="0.4">
      <c r="B124" s="34"/>
      <c r="C124" s="34"/>
      <c r="D124" s="34"/>
      <c r="E124" s="34"/>
      <c r="F124" s="34"/>
      <c r="G124" s="34"/>
      <c r="H124" s="34"/>
      <c r="I124" s="3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1:79" ht="40.5" customHeight="1" x14ac:dyDescent="0.4">
      <c r="B125" s="34"/>
      <c r="C125" s="34"/>
      <c r="D125" s="34"/>
      <c r="E125" s="34"/>
      <c r="F125" s="34"/>
      <c r="G125" s="34"/>
      <c r="H125" s="34"/>
      <c r="I125" s="3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ht="40.5" customHeight="1" x14ac:dyDescent="0.4">
      <c r="B126" s="34"/>
      <c r="C126" s="34"/>
      <c r="D126" s="34"/>
      <c r="E126" s="34"/>
      <c r="F126" s="34"/>
      <c r="G126" s="34"/>
      <c r="H126" s="34"/>
      <c r="I126" s="3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1:79" ht="40.5" customHeight="1" x14ac:dyDescent="0.4">
      <c r="B127" s="34"/>
      <c r="C127" s="34"/>
      <c r="D127" s="34"/>
      <c r="E127" s="34"/>
      <c r="F127" s="34"/>
      <c r="G127" s="34"/>
      <c r="H127" s="34"/>
      <c r="I127" s="3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ht="40.5" customHeight="1" x14ac:dyDescent="0.4">
      <c r="B128" s="34"/>
      <c r="C128" s="34"/>
      <c r="D128" s="34"/>
      <c r="E128" s="34"/>
      <c r="F128" s="34"/>
      <c r="G128" s="34"/>
      <c r="H128" s="34"/>
      <c r="I128" s="3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2:79" ht="40.5" customHeight="1" x14ac:dyDescent="0.4">
      <c r="B129" s="34"/>
      <c r="C129" s="34"/>
      <c r="D129" s="34"/>
      <c r="E129" s="34"/>
      <c r="F129" s="34"/>
      <c r="G129" s="34"/>
      <c r="H129" s="34"/>
      <c r="I129" s="3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2:79" ht="40.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2:79" ht="40.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2:79" ht="40.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2:79" ht="40.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2:79" ht="40.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2:79" ht="40.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2:79" ht="40.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2:79" ht="40.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2:79" ht="40.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2:79" ht="40.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2:79" ht="40.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2:79" ht="40.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2:79" ht="40.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2:79" ht="40.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2:79" ht="40.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1:79" ht="40.5" customHeight="1" x14ac:dyDescent="0.2">
      <c r="A145" s="3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1:79" ht="40.5" customHeight="1" x14ac:dyDescent="0.2">
      <c r="A146" s="36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ht="40.5" customHeight="1" x14ac:dyDescent="0.2">
      <c r="A147" s="36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1:79" ht="40.5" customHeight="1" x14ac:dyDescent="0.2">
      <c r="A148" s="36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1:79" ht="40.5" customHeight="1" x14ac:dyDescent="0.2">
      <c r="A149" s="36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1:79" ht="40.5" customHeight="1" x14ac:dyDescent="0.2">
      <c r="A150" s="36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1:79" ht="40.5" customHeight="1" x14ac:dyDescent="0.2">
      <c r="A151" s="36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1:79" ht="40.5" customHeight="1" x14ac:dyDescent="0.2">
      <c r="A152" s="36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ht="40.5" customHeight="1" x14ac:dyDescent="0.2">
      <c r="A153" s="36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ht="40.5" customHeight="1" x14ac:dyDescent="0.2">
      <c r="A154" s="36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ht="40.5" customHeight="1" x14ac:dyDescent="0.2">
      <c r="A155" s="36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ht="40.5" customHeight="1" x14ac:dyDescent="0.2">
      <c r="A156" s="36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ht="40.5" customHeight="1" x14ac:dyDescent="0.2">
      <c r="A157" s="36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 ht="40.5" customHeight="1" x14ac:dyDescent="0.2">
      <c r="A158" s="36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1:79" ht="40.5" customHeight="1" x14ac:dyDescent="0.2">
      <c r="A159" s="36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 ht="40.5" customHeight="1" x14ac:dyDescent="0.2">
      <c r="A160" s="36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1:79" ht="40.5" customHeight="1" x14ac:dyDescent="0.2">
      <c r="A161" s="36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1:79" ht="40.5" customHeight="1" x14ac:dyDescent="0.2">
      <c r="A162" s="36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1:79" ht="40.5" customHeight="1" x14ac:dyDescent="0.2">
      <c r="A163" s="36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1:79" ht="40.5" customHeight="1" x14ac:dyDescent="0.2">
      <c r="A164" s="36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1:79" ht="40.5" customHeight="1" x14ac:dyDescent="0.2">
      <c r="A165" s="36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1:79" ht="40.5" customHeight="1" x14ac:dyDescent="0.2">
      <c r="A166" s="36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ht="40.5" customHeight="1" x14ac:dyDescent="0.2">
      <c r="A167" s="36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ht="40.5" customHeight="1" x14ac:dyDescent="0.2">
      <c r="A168" s="36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1:79" ht="40.5" customHeight="1" x14ac:dyDescent="0.2">
      <c r="A169" s="36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1:79" ht="40.5" customHeight="1" x14ac:dyDescent="0.2">
      <c r="A170" s="36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1:79" ht="40.5" customHeight="1" x14ac:dyDescent="0.2">
      <c r="A171" s="36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1:79" ht="40.5" customHeight="1" x14ac:dyDescent="0.2">
      <c r="A172" s="36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1:79" ht="40.5" customHeight="1" x14ac:dyDescent="0.2">
      <c r="A173" s="36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1:79" ht="40.5" customHeight="1" x14ac:dyDescent="0.2">
      <c r="A174" s="36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1:79" ht="40.5" customHeight="1" x14ac:dyDescent="0.2">
      <c r="A175" s="36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1:79" ht="40.5" customHeight="1" x14ac:dyDescent="0.2">
      <c r="A176" s="36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1:79" ht="40.5" customHeight="1" x14ac:dyDescent="0.2">
      <c r="A177" s="36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1:79" ht="40.5" customHeight="1" x14ac:dyDescent="0.2">
      <c r="A178" s="36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1:79" ht="40.5" customHeight="1" x14ac:dyDescent="0.2">
      <c r="A179" s="36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1:79" ht="40.5" customHeight="1" x14ac:dyDescent="0.2">
      <c r="A180" s="36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1:79" ht="40.5" customHeight="1" x14ac:dyDescent="0.2">
      <c r="A181" s="36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1:79" ht="40.5" customHeight="1" x14ac:dyDescent="0.2">
      <c r="A182" s="36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1:79" ht="40.5" customHeight="1" x14ac:dyDescent="0.2">
      <c r="A183" s="36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1:79" ht="40.5" customHeight="1" x14ac:dyDescent="0.2">
      <c r="A184" s="36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1:79" ht="40.5" customHeight="1" x14ac:dyDescent="0.2">
      <c r="A185" s="36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1:79" ht="40.5" customHeight="1" x14ac:dyDescent="0.2">
      <c r="A186" s="36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1:79" ht="40.5" customHeight="1" x14ac:dyDescent="0.2">
      <c r="A187" s="36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1:79" ht="40.5" customHeight="1" x14ac:dyDescent="0.2">
      <c r="A188" s="36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1:79" ht="40.5" customHeight="1" x14ac:dyDescent="0.2">
      <c r="A189" s="36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1:79" ht="40.5" customHeight="1" x14ac:dyDescent="0.2">
      <c r="A190" s="36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1:79" ht="40.5" customHeight="1" x14ac:dyDescent="0.2">
      <c r="A191" s="36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1:79" ht="40.5" customHeight="1" x14ac:dyDescent="0.2">
      <c r="A192" s="36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1:79" ht="40.5" customHeight="1" x14ac:dyDescent="0.2">
      <c r="A193" s="36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1:79" ht="40.5" customHeight="1" x14ac:dyDescent="0.2">
      <c r="A194" s="36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1:79" ht="40.5" customHeight="1" x14ac:dyDescent="0.2">
      <c r="A195" s="36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1:79" ht="40.5" customHeight="1" x14ac:dyDescent="0.2">
      <c r="A196" s="36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1:79" ht="40.5" customHeight="1" x14ac:dyDescent="0.2">
      <c r="A197" s="36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1:79" ht="40.5" customHeight="1" x14ac:dyDescent="0.2">
      <c r="A198" s="36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1:79" ht="40.5" customHeight="1" x14ac:dyDescent="0.2">
      <c r="A199" s="36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1:79" ht="40.5" customHeight="1" x14ac:dyDescent="0.2">
      <c r="A200" s="36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1:79" ht="40.5" customHeight="1" x14ac:dyDescent="0.2">
      <c r="A201" s="36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1:79" ht="40.5" customHeight="1" x14ac:dyDescent="0.2">
      <c r="A202" s="36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1:79" ht="40.5" customHeight="1" x14ac:dyDescent="0.2">
      <c r="A203" s="36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1:79" ht="40.5" customHeight="1" x14ac:dyDescent="0.2">
      <c r="A204" s="36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1:79" ht="40.5" customHeight="1" x14ac:dyDescent="0.2">
      <c r="A205" s="36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1:79" ht="40.5" customHeight="1" x14ac:dyDescent="0.2">
      <c r="A206" s="36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1:79" ht="40.5" customHeight="1" x14ac:dyDescent="0.2">
      <c r="A207" s="36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1:79" ht="40.5" customHeight="1" x14ac:dyDescent="0.2">
      <c r="A208" s="36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1:79" ht="40.5" customHeight="1" x14ac:dyDescent="0.2">
      <c r="A209" s="36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1:79" ht="40.5" customHeight="1" x14ac:dyDescent="0.2">
      <c r="A210" s="36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1:79" ht="40.5" customHeight="1" x14ac:dyDescent="0.2">
      <c r="A211" s="36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1:79" ht="40.5" customHeight="1" x14ac:dyDescent="0.2">
      <c r="A212" s="36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1:79" ht="40.5" customHeight="1" x14ac:dyDescent="0.2">
      <c r="A213" s="36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1:79" ht="40.5" customHeight="1" x14ac:dyDescent="0.2">
      <c r="A214" s="36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1:79" ht="40.5" customHeight="1" x14ac:dyDescent="0.2">
      <c r="A215" s="36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1:79" ht="40.5" customHeight="1" x14ac:dyDescent="0.2">
      <c r="A216" s="36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1:79" ht="40.5" customHeight="1" x14ac:dyDescent="0.2">
      <c r="A217" s="36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1:79" ht="40.5" customHeight="1" x14ac:dyDescent="0.2">
      <c r="A218" s="36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1:79" ht="40.5" customHeight="1" x14ac:dyDescent="0.2">
      <c r="A219" s="36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spans="1:79" ht="40.5" customHeight="1" x14ac:dyDescent="0.2">
      <c r="A220" s="36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spans="1:79" ht="40.5" customHeight="1" x14ac:dyDescent="0.2">
      <c r="A221" s="36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spans="1:79" ht="40.5" customHeight="1" x14ac:dyDescent="0.2">
      <c r="A222" s="36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spans="1:79" ht="40.5" customHeight="1" x14ac:dyDescent="0.2">
      <c r="A223" s="36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spans="1:79" ht="40.5" customHeight="1" x14ac:dyDescent="0.2">
      <c r="A224" s="36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spans="1:79" ht="40.5" customHeight="1" x14ac:dyDescent="0.2">
      <c r="A225" s="36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spans="1:79" ht="40.5" customHeight="1" x14ac:dyDescent="0.2">
      <c r="A226" s="36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spans="1:79" ht="40.5" customHeight="1" x14ac:dyDescent="0.2">
      <c r="A227" s="36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spans="1:79" ht="40.5" customHeight="1" x14ac:dyDescent="0.2">
      <c r="A228" s="36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spans="1:79" ht="40.5" customHeight="1" x14ac:dyDescent="0.2">
      <c r="A229" s="36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spans="1:79" ht="40.5" customHeight="1" x14ac:dyDescent="0.2">
      <c r="A230" s="36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spans="1:79" ht="40.5" customHeight="1" x14ac:dyDescent="0.2">
      <c r="A231" s="36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spans="1:79" ht="40.5" customHeight="1" x14ac:dyDescent="0.2">
      <c r="A232" s="36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spans="1:79" ht="40.5" customHeight="1" x14ac:dyDescent="0.2">
      <c r="A233" s="36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spans="1:79" ht="40.5" customHeight="1" x14ac:dyDescent="0.2">
      <c r="A234" s="36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spans="1:79" ht="40.5" customHeight="1" x14ac:dyDescent="0.2">
      <c r="A235" s="36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spans="1:79" ht="40.5" customHeight="1" x14ac:dyDescent="0.2">
      <c r="A236" s="36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spans="1:79" ht="40.5" customHeight="1" x14ac:dyDescent="0.2">
      <c r="A237" s="36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spans="1:79" ht="40.5" customHeight="1" x14ac:dyDescent="0.2">
      <c r="A238" s="36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spans="1:79" ht="40.5" customHeight="1" x14ac:dyDescent="0.2">
      <c r="A239" s="36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spans="1:79" ht="40.5" customHeight="1" x14ac:dyDescent="0.2">
      <c r="A240" s="36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spans="1:79" ht="40.5" customHeight="1" x14ac:dyDescent="0.2">
      <c r="A241" s="36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spans="1:79" ht="40.5" customHeight="1" x14ac:dyDescent="0.2">
      <c r="A242" s="36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spans="1:79" ht="40.5" customHeight="1" x14ac:dyDescent="0.2">
      <c r="A243" s="36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spans="1:79" ht="40.5" customHeight="1" x14ac:dyDescent="0.2">
      <c r="A244" s="36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spans="1:79" ht="40.5" customHeight="1" x14ac:dyDescent="0.2">
      <c r="A245" s="36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spans="1:79" ht="40.5" customHeight="1" x14ac:dyDescent="0.2">
      <c r="A246" s="36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spans="1:79" ht="40.5" customHeight="1" x14ac:dyDescent="0.2">
      <c r="A247" s="36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spans="1:79" ht="40.5" customHeight="1" x14ac:dyDescent="0.2">
      <c r="A248" s="36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spans="1:79" ht="40.5" customHeight="1" x14ac:dyDescent="0.2">
      <c r="A249" s="36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spans="1:79" ht="40.5" customHeight="1" x14ac:dyDescent="0.2">
      <c r="A250" s="36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spans="1:79" ht="40.5" customHeight="1" x14ac:dyDescent="0.2">
      <c r="A251" s="36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spans="1:79" ht="40.5" customHeight="1" x14ac:dyDescent="0.2">
      <c r="A252" s="36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spans="1:79" ht="40.5" customHeight="1" x14ac:dyDescent="0.2">
      <c r="A253" s="36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spans="1:79" ht="40.5" customHeight="1" x14ac:dyDescent="0.2">
      <c r="A254" s="36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spans="1:79" ht="40.5" customHeight="1" x14ac:dyDescent="0.2">
      <c r="A255" s="36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spans="1:79" ht="40.5" customHeight="1" x14ac:dyDescent="0.2">
      <c r="A256" s="36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spans="1:79" ht="40.5" customHeight="1" x14ac:dyDescent="0.2">
      <c r="A257" s="36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spans="1:79" ht="40.5" customHeight="1" x14ac:dyDescent="0.2">
      <c r="A258" s="36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spans="1:79" ht="40.5" customHeight="1" x14ac:dyDescent="0.2">
      <c r="A259" s="36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spans="1:79" ht="40.5" customHeight="1" x14ac:dyDescent="0.2">
      <c r="A260" s="36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spans="1:79" ht="40.5" customHeight="1" x14ac:dyDescent="0.2">
      <c r="A261" s="36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spans="1:79" ht="40.5" customHeight="1" x14ac:dyDescent="0.2">
      <c r="A262" s="36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spans="1:79" ht="40.5" customHeight="1" x14ac:dyDescent="0.2">
      <c r="A263" s="36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spans="1:79" ht="40.5" customHeight="1" x14ac:dyDescent="0.2">
      <c r="A264" s="36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spans="1:79" ht="40.5" customHeight="1" x14ac:dyDescent="0.2">
      <c r="A265" s="36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spans="1:79" ht="40.5" customHeight="1" x14ac:dyDescent="0.2">
      <c r="A266" s="36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spans="1:79" ht="40.5" customHeight="1" x14ac:dyDescent="0.2">
      <c r="A267" s="36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spans="1:79" ht="40.5" customHeight="1" x14ac:dyDescent="0.2">
      <c r="A268" s="36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spans="1:79" ht="40.5" customHeight="1" x14ac:dyDescent="0.2">
      <c r="A269" s="36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spans="1:79" ht="40.5" customHeight="1" x14ac:dyDescent="0.2">
      <c r="A270" s="36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spans="1:79" ht="40.5" customHeight="1" x14ac:dyDescent="0.2">
      <c r="A271" s="36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spans="1:79" ht="40.5" customHeight="1" x14ac:dyDescent="0.2">
      <c r="A272" s="36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spans="1:79" ht="40.5" customHeight="1" x14ac:dyDescent="0.2">
      <c r="A273" s="36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spans="1:79" ht="40.5" customHeight="1" x14ac:dyDescent="0.2">
      <c r="A274" s="36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spans="1:79" ht="40.5" customHeight="1" x14ac:dyDescent="0.2">
      <c r="A275" s="36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spans="1:79" ht="40.5" customHeight="1" x14ac:dyDescent="0.2">
      <c r="A276" s="36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spans="1:79" ht="40.5" customHeight="1" x14ac:dyDescent="0.2">
      <c r="A277" s="36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spans="1:79" ht="40.5" customHeight="1" x14ac:dyDescent="0.2">
      <c r="A278" s="36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spans="1:79" ht="40.5" customHeight="1" x14ac:dyDescent="0.2">
      <c r="A279" s="36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spans="1:79" ht="40.5" customHeight="1" x14ac:dyDescent="0.2">
      <c r="A280" s="36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spans="1:79" ht="40.5" customHeight="1" x14ac:dyDescent="0.2">
      <c r="A281" s="36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spans="1:79" ht="40.5" customHeight="1" x14ac:dyDescent="0.2">
      <c r="A282" s="36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spans="1:79" ht="40.5" customHeight="1" x14ac:dyDescent="0.2">
      <c r="A283" s="36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spans="1:79" ht="40.5" customHeight="1" x14ac:dyDescent="0.2">
      <c r="A284" s="36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spans="1:79" ht="40.5" customHeight="1" x14ac:dyDescent="0.2">
      <c r="A285" s="36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spans="1:79" ht="40.5" customHeight="1" x14ac:dyDescent="0.2">
      <c r="A286" s="36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spans="1:79" ht="40.5" customHeight="1" x14ac:dyDescent="0.2">
      <c r="A287" s="36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spans="1:79" ht="40.5" customHeight="1" x14ac:dyDescent="0.2">
      <c r="A288" s="36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spans="1:79" ht="40.5" customHeight="1" x14ac:dyDescent="0.2">
      <c r="A289" s="36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spans="1:79" ht="40.5" customHeight="1" x14ac:dyDescent="0.2">
      <c r="A290" s="36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spans="1:79" ht="40.5" customHeight="1" x14ac:dyDescent="0.2">
      <c r="A291" s="36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spans="1:79" ht="40.5" customHeight="1" x14ac:dyDescent="0.2">
      <c r="A292" s="36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spans="1:79" ht="40.5" customHeight="1" x14ac:dyDescent="0.2">
      <c r="A293" s="36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spans="1:79" ht="40.5" customHeight="1" x14ac:dyDescent="0.2">
      <c r="A294" s="36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spans="1:79" ht="40.5" customHeight="1" x14ac:dyDescent="0.2">
      <c r="A295" s="36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spans="1:79" ht="40.5" customHeight="1" x14ac:dyDescent="0.2">
      <c r="A296" s="36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spans="1:79" ht="40.5" customHeight="1" x14ac:dyDescent="0.2">
      <c r="A297" s="36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spans="1:79" ht="40.5" customHeight="1" x14ac:dyDescent="0.2">
      <c r="A298" s="36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spans="1:79" ht="40.5" customHeight="1" x14ac:dyDescent="0.2">
      <c r="A299" s="36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spans="1:79" ht="40.5" customHeight="1" x14ac:dyDescent="0.2">
      <c r="A300" s="36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spans="1:79" ht="40.5" customHeight="1" x14ac:dyDescent="0.2">
      <c r="A301" s="36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spans="1:79" ht="40.5" customHeight="1" x14ac:dyDescent="0.2">
      <c r="A302" s="36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spans="1:79" ht="40.5" customHeight="1" x14ac:dyDescent="0.2">
      <c r="A303" s="36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spans="1:79" ht="40.5" customHeight="1" x14ac:dyDescent="0.2">
      <c r="A304" s="36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spans="1:79" ht="40.5" customHeight="1" x14ac:dyDescent="0.2">
      <c r="A305" s="36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spans="1:79" ht="40.5" customHeight="1" x14ac:dyDescent="0.2">
      <c r="A306" s="36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spans="1:79" ht="40.5" customHeight="1" x14ac:dyDescent="0.2">
      <c r="A307" s="36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spans="1:79" ht="40.5" customHeight="1" x14ac:dyDescent="0.2">
      <c r="A308" s="36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spans="1:79" ht="40.5" customHeight="1" x14ac:dyDescent="0.2">
      <c r="A309" s="36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spans="1:79" ht="40.5" customHeight="1" x14ac:dyDescent="0.2">
      <c r="A310" s="36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spans="1:79" ht="40.5" customHeight="1" x14ac:dyDescent="0.2">
      <c r="A311" s="36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spans="1:79" ht="40.5" customHeight="1" x14ac:dyDescent="0.2">
      <c r="A312" s="36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spans="1:79" ht="40.5" customHeight="1" x14ac:dyDescent="0.2">
      <c r="A313" s="36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spans="1:79" ht="40.5" customHeight="1" x14ac:dyDescent="0.2">
      <c r="A314" s="36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spans="1:79" ht="40.5" customHeight="1" x14ac:dyDescent="0.2">
      <c r="A315" s="36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spans="1:79" ht="40.5" customHeight="1" x14ac:dyDescent="0.2">
      <c r="A316" s="36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spans="1:79" ht="40.5" customHeight="1" x14ac:dyDescent="0.2">
      <c r="A317" s="36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spans="1:79" ht="40.5" customHeight="1" x14ac:dyDescent="0.2">
      <c r="A318" s="36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spans="1:79" ht="40.5" customHeight="1" x14ac:dyDescent="0.2">
      <c r="A319" s="36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spans="1:79" ht="40.5" customHeight="1" x14ac:dyDescent="0.2">
      <c r="A320" s="36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spans="1:79" ht="40.5" customHeight="1" x14ac:dyDescent="0.2">
      <c r="A321" s="36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spans="1:79" ht="40.5" customHeight="1" x14ac:dyDescent="0.2">
      <c r="A322" s="36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spans="1:79" ht="40.5" customHeight="1" x14ac:dyDescent="0.2">
      <c r="A323" s="36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spans="1:79" ht="40.5" customHeight="1" x14ac:dyDescent="0.2">
      <c r="A324" s="36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spans="1:79" ht="40.5" customHeight="1" x14ac:dyDescent="0.2">
      <c r="A325" s="36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spans="1:79" ht="40.5" customHeight="1" x14ac:dyDescent="0.2">
      <c r="A326" s="36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spans="1:79" ht="40.5" customHeight="1" x14ac:dyDescent="0.2">
      <c r="A327" s="36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spans="1:79" ht="40.5" customHeight="1" x14ac:dyDescent="0.2">
      <c r="A328" s="36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spans="1:79" ht="40.5" customHeight="1" x14ac:dyDescent="0.2">
      <c r="A329" s="36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spans="1:79" ht="40.5" customHeight="1" x14ac:dyDescent="0.2">
      <c r="A330" s="36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spans="1:79" ht="40.5" customHeight="1" x14ac:dyDescent="0.2">
      <c r="A331" s="36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spans="1:79" ht="40.5" customHeight="1" x14ac:dyDescent="0.2">
      <c r="A332" s="36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spans="1:79" ht="40.5" customHeight="1" x14ac:dyDescent="0.2">
      <c r="A333" s="36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spans="1:79" ht="40.5" customHeight="1" x14ac:dyDescent="0.2">
      <c r="A334" s="36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spans="1:79" ht="40.5" customHeight="1" x14ac:dyDescent="0.2">
      <c r="A335" s="36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spans="1:79" ht="40.5" customHeight="1" x14ac:dyDescent="0.2">
      <c r="A336" s="36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spans="1:79" ht="40.5" customHeight="1" x14ac:dyDescent="0.2">
      <c r="A337" s="36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spans="1:79" ht="40.5" customHeight="1" x14ac:dyDescent="0.2">
      <c r="A338" s="36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spans="1:79" ht="40.5" customHeight="1" x14ac:dyDescent="0.2">
      <c r="A339" s="36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spans="1:79" ht="40.5" customHeight="1" x14ac:dyDescent="0.2">
      <c r="A340" s="36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spans="1:79" ht="40.5" customHeight="1" x14ac:dyDescent="0.2">
      <c r="A341" s="36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spans="1:79" ht="40.5" customHeight="1" x14ac:dyDescent="0.2">
      <c r="A342" s="36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spans="1:79" ht="40.5" customHeight="1" x14ac:dyDescent="0.2">
      <c r="A343" s="36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spans="1:79" ht="40.5" customHeight="1" x14ac:dyDescent="0.2">
      <c r="A344" s="36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spans="1:79" ht="40.5" customHeight="1" x14ac:dyDescent="0.2">
      <c r="A345" s="36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spans="1:79" ht="40.5" customHeight="1" x14ac:dyDescent="0.2">
      <c r="A346" s="36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spans="1:79" ht="40.5" customHeight="1" x14ac:dyDescent="0.2">
      <c r="A347" s="36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spans="1:79" ht="40.5" customHeight="1" x14ac:dyDescent="0.2">
      <c r="A348" s="36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spans="1:79" ht="40.5" customHeight="1" x14ac:dyDescent="0.2">
      <c r="A349" s="36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spans="1:79" ht="40.5" customHeight="1" x14ac:dyDescent="0.2">
      <c r="A350" s="36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spans="1:79" ht="40.5" customHeight="1" x14ac:dyDescent="0.2">
      <c r="A351" s="36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spans="1:79" ht="40.5" customHeight="1" x14ac:dyDescent="0.2">
      <c r="A352" s="36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spans="1:79" ht="40.5" customHeight="1" x14ac:dyDescent="0.2">
      <c r="A353" s="36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spans="1:79" ht="40.5" customHeight="1" x14ac:dyDescent="0.2">
      <c r="A354" s="36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spans="1:79" ht="40.5" customHeight="1" x14ac:dyDescent="0.2">
      <c r="A355" s="36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spans="1:79" ht="40.5" customHeight="1" x14ac:dyDescent="0.2">
      <c r="A356" s="36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spans="1:79" ht="40.5" customHeight="1" x14ac:dyDescent="0.2">
      <c r="A357" s="36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spans="1:79" ht="40.5" customHeight="1" x14ac:dyDescent="0.2">
      <c r="A358" s="36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spans="1:79" ht="40.5" customHeight="1" x14ac:dyDescent="0.2">
      <c r="A359" s="36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spans="1:79" ht="40.5" customHeight="1" x14ac:dyDescent="0.2">
      <c r="A360" s="36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spans="1:79" ht="40.5" customHeight="1" x14ac:dyDescent="0.2">
      <c r="A361" s="36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spans="1:79" ht="40.5" customHeight="1" x14ac:dyDescent="0.2">
      <c r="A362" s="36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spans="1:79" ht="40.5" customHeight="1" x14ac:dyDescent="0.2">
      <c r="A363" s="36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spans="1:79" ht="40.5" customHeight="1" x14ac:dyDescent="0.2">
      <c r="A364" s="36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spans="1:79" ht="40.5" customHeight="1" x14ac:dyDescent="0.2">
      <c r="A365" s="36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spans="1:79" ht="40.5" customHeight="1" x14ac:dyDescent="0.2">
      <c r="A366" s="36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spans="1:79" ht="40.5" customHeight="1" x14ac:dyDescent="0.2">
      <c r="A367" s="36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spans="1:79" ht="40.5" customHeight="1" x14ac:dyDescent="0.2">
      <c r="A368" s="36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spans="1:79" ht="40.5" customHeight="1" x14ac:dyDescent="0.2">
      <c r="A369" s="36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spans="1:79" ht="40.5" customHeight="1" x14ac:dyDescent="0.2">
      <c r="A370" s="36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spans="1:79" ht="40.5" customHeight="1" x14ac:dyDescent="0.2">
      <c r="A371" s="36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spans="1:79" ht="40.5" customHeight="1" x14ac:dyDescent="0.2">
      <c r="A372" s="36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spans="1:79" ht="40.5" customHeight="1" x14ac:dyDescent="0.2">
      <c r="A373" s="36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spans="1:79" ht="40.5" customHeight="1" x14ac:dyDescent="0.2">
      <c r="A374" s="36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spans="1:79" ht="40.5" customHeight="1" x14ac:dyDescent="0.2">
      <c r="A375" s="36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spans="1:79" ht="40.5" customHeight="1" x14ac:dyDescent="0.2">
      <c r="A376" s="36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spans="1:79" ht="40.5" customHeight="1" x14ac:dyDescent="0.2">
      <c r="A377" s="36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spans="1:79" ht="40.5" customHeight="1" x14ac:dyDescent="0.2">
      <c r="A378" s="3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spans="1:79" ht="40.5" customHeight="1" x14ac:dyDescent="0.2">
      <c r="A379" s="36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spans="1:79" ht="40.5" customHeight="1" x14ac:dyDescent="0.2">
      <c r="A380" s="36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spans="1:79" ht="40.5" customHeight="1" x14ac:dyDescent="0.2">
      <c r="A381" s="36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spans="1:79" ht="40.5" customHeight="1" x14ac:dyDescent="0.2">
      <c r="A382" s="36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spans="1:79" ht="40.5" customHeight="1" x14ac:dyDescent="0.2">
      <c r="A383" s="3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spans="1:79" ht="40.5" customHeight="1" x14ac:dyDescent="0.2">
      <c r="A384" s="36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spans="1:79" ht="40.5" customHeight="1" x14ac:dyDescent="0.2">
      <c r="A385" s="36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spans="1:79" ht="40.5" customHeight="1" x14ac:dyDescent="0.2">
      <c r="A386" s="36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spans="1:79" ht="40.5" customHeight="1" x14ac:dyDescent="0.2">
      <c r="A387" s="36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spans="1:79" ht="40.5" customHeight="1" x14ac:dyDescent="0.2">
      <c r="A388" s="3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spans="1:79" ht="40.5" customHeight="1" x14ac:dyDescent="0.2">
      <c r="A389" s="36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spans="1:79" ht="40.5" customHeight="1" x14ac:dyDescent="0.2">
      <c r="A390" s="36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spans="1:79" ht="40.5" customHeight="1" x14ac:dyDescent="0.2">
      <c r="A391" s="36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spans="1:79" ht="40.5" customHeight="1" x14ac:dyDescent="0.2">
      <c r="A392" s="36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spans="1:79" ht="40.5" customHeight="1" x14ac:dyDescent="0.2">
      <c r="A393" s="3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spans="1:79" ht="40.5" customHeight="1" x14ac:dyDescent="0.2">
      <c r="A394" s="36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spans="1:79" ht="40.5" customHeight="1" x14ac:dyDescent="0.2">
      <c r="A395" s="36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spans="1:79" ht="40.5" customHeight="1" x14ac:dyDescent="0.2">
      <c r="A396" s="36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spans="1:79" ht="40.5" customHeight="1" x14ac:dyDescent="0.2">
      <c r="A397" s="36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spans="1:79" ht="40.5" customHeight="1" x14ac:dyDescent="0.2">
      <c r="A398" s="3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spans="1:79" ht="40.5" customHeight="1" x14ac:dyDescent="0.2">
      <c r="A399" s="36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spans="1:79" ht="40.5" customHeight="1" x14ac:dyDescent="0.2">
      <c r="A400" s="36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spans="1:79" ht="40.5" customHeight="1" x14ac:dyDescent="0.2">
      <c r="A401" s="36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spans="1:79" ht="40.5" customHeight="1" x14ac:dyDescent="0.2">
      <c r="A402" s="36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spans="1:79" ht="40.5" customHeight="1" x14ac:dyDescent="0.2">
      <c r="A403" s="3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spans="1:79" ht="40.5" customHeight="1" x14ac:dyDescent="0.2">
      <c r="A404" s="36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spans="1:79" ht="40.5" customHeight="1" x14ac:dyDescent="0.2">
      <c r="A405" s="36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spans="1:79" ht="40.5" customHeight="1" x14ac:dyDescent="0.2">
      <c r="A406" s="36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spans="1:79" ht="40.5" customHeight="1" x14ac:dyDescent="0.2">
      <c r="A407" s="36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spans="1:79" ht="40.5" customHeight="1" x14ac:dyDescent="0.2">
      <c r="A408" s="3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spans="1:79" ht="40.5" customHeight="1" x14ac:dyDescent="0.2">
      <c r="A409" s="36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spans="1:79" ht="40.5" customHeight="1" x14ac:dyDescent="0.2">
      <c r="A410" s="36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spans="1:79" ht="40.5" customHeight="1" x14ac:dyDescent="0.2">
      <c r="A411" s="36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spans="1:79" ht="40.5" customHeight="1" x14ac:dyDescent="0.2">
      <c r="A412" s="36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spans="1:79" ht="40.5" customHeight="1" x14ac:dyDescent="0.2">
      <c r="A413" s="36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spans="1:79" ht="40.5" customHeight="1" x14ac:dyDescent="0.2">
      <c r="A414" s="36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spans="1:79" ht="40.5" customHeight="1" x14ac:dyDescent="0.2">
      <c r="A415" s="36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spans="1:79" ht="40.5" customHeight="1" x14ac:dyDescent="0.2">
      <c r="A416" s="36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spans="1:79" ht="40.5" customHeight="1" x14ac:dyDescent="0.2">
      <c r="A417" s="36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spans="1:79" ht="40.5" customHeight="1" x14ac:dyDescent="0.2">
      <c r="A418" s="36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spans="1:79" ht="40.5" customHeight="1" x14ac:dyDescent="0.2">
      <c r="A419" s="36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spans="1:79" ht="40.5" customHeight="1" x14ac:dyDescent="0.2">
      <c r="A420" s="36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spans="1:79" ht="40.5" customHeight="1" x14ac:dyDescent="0.2">
      <c r="A421" s="36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spans="1:79" ht="40.5" customHeight="1" x14ac:dyDescent="0.2">
      <c r="A422" s="36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spans="1:79" ht="40.5" customHeight="1" x14ac:dyDescent="0.2">
      <c r="A423" s="36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spans="1:79" ht="40.5" customHeight="1" x14ac:dyDescent="0.2">
      <c r="A424" s="36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spans="1:79" ht="40.5" customHeight="1" x14ac:dyDescent="0.2">
      <c r="A425" s="36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spans="1:79" ht="40.5" customHeight="1" x14ac:dyDescent="0.2">
      <c r="A426" s="36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spans="1:79" ht="40.5" customHeight="1" x14ac:dyDescent="0.2">
      <c r="A427" s="36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spans="1:79" ht="40.5" customHeight="1" x14ac:dyDescent="0.2">
      <c r="A428" s="36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spans="1:79" ht="40.5" customHeight="1" x14ac:dyDescent="0.2">
      <c r="A429" s="36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spans="1:79" ht="40.5" customHeight="1" x14ac:dyDescent="0.2">
      <c r="A430" s="36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spans="1:79" ht="40.5" customHeight="1" x14ac:dyDescent="0.2">
      <c r="A431" s="36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spans="1:79" ht="40.5" customHeight="1" x14ac:dyDescent="0.2">
      <c r="A432" s="36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spans="1:79" ht="40.5" customHeight="1" x14ac:dyDescent="0.2">
      <c r="A433" s="36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spans="1:79" ht="40.5" customHeight="1" x14ac:dyDescent="0.2">
      <c r="A434" s="36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spans="1:79" ht="40.5" customHeight="1" x14ac:dyDescent="0.2">
      <c r="A435" s="36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spans="1:79" ht="40.5" customHeight="1" x14ac:dyDescent="0.2">
      <c r="A436" s="36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spans="1:79" ht="40.5" customHeight="1" x14ac:dyDescent="0.2">
      <c r="A437" s="36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spans="1:79" ht="40.5" customHeight="1" x14ac:dyDescent="0.2">
      <c r="A438" s="36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spans="1:79" ht="40.5" customHeight="1" x14ac:dyDescent="0.2">
      <c r="A439" s="36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spans="1:79" ht="40.5" customHeight="1" x14ac:dyDescent="0.2">
      <c r="A440" s="36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spans="1:79" ht="40.5" customHeight="1" x14ac:dyDescent="0.2">
      <c r="A441" s="36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spans="1:79" ht="40.5" customHeight="1" x14ac:dyDescent="0.2">
      <c r="A442" s="36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spans="1:79" ht="40.5" customHeight="1" x14ac:dyDescent="0.2">
      <c r="A443" s="3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spans="1:79" ht="40.5" customHeight="1" x14ac:dyDescent="0.2">
      <c r="A444" s="36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spans="1:79" ht="40.5" customHeight="1" x14ac:dyDescent="0.2">
      <c r="A445" s="36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spans="1:79" ht="40.5" customHeight="1" x14ac:dyDescent="0.2">
      <c r="A446" s="36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spans="1:79" ht="40.5" customHeight="1" x14ac:dyDescent="0.2">
      <c r="A447" s="36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spans="1:79" ht="40.5" customHeight="1" x14ac:dyDescent="0.2">
      <c r="A448" s="36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spans="1:79" ht="40.5" customHeight="1" x14ac:dyDescent="0.2">
      <c r="A449" s="36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spans="1:79" ht="40.5" customHeight="1" x14ac:dyDescent="0.2">
      <c r="A450" s="36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spans="1:79" ht="40.5" customHeight="1" x14ac:dyDescent="0.2">
      <c r="A451" s="36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spans="1:79" ht="40.5" customHeight="1" x14ac:dyDescent="0.2">
      <c r="A452" s="36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spans="1:79" ht="40.5" customHeight="1" x14ac:dyDescent="0.2">
      <c r="A453" s="36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spans="1:79" ht="40.5" customHeight="1" x14ac:dyDescent="0.2">
      <c r="A454" s="36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spans="1:79" ht="40.5" customHeight="1" x14ac:dyDescent="0.2">
      <c r="A455" s="36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spans="1:79" ht="40.5" customHeight="1" x14ac:dyDescent="0.2">
      <c r="A456" s="36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spans="1:79" ht="40.5" customHeight="1" x14ac:dyDescent="0.2">
      <c r="A457" s="36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spans="1:79" ht="40.5" customHeight="1" x14ac:dyDescent="0.2">
      <c r="A458" s="36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spans="1:79" ht="40.5" customHeight="1" x14ac:dyDescent="0.2">
      <c r="A459" s="36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spans="1:79" ht="40.5" customHeight="1" x14ac:dyDescent="0.2">
      <c r="A460" s="36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spans="1:79" ht="40.5" customHeight="1" x14ac:dyDescent="0.2">
      <c r="A461" s="36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spans="1:79" ht="40.5" customHeight="1" x14ac:dyDescent="0.2">
      <c r="A462" s="36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spans="1:79" ht="40.5" customHeight="1" x14ac:dyDescent="0.2">
      <c r="A463" s="36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spans="1:79" ht="40.5" customHeight="1" x14ac:dyDescent="0.2">
      <c r="A464" s="36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spans="1:79" ht="40.5" customHeight="1" x14ac:dyDescent="0.2">
      <c r="A465" s="36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spans="1:79" ht="40.5" customHeight="1" x14ac:dyDescent="0.2">
      <c r="A466" s="36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spans="1:79" ht="40.5" customHeight="1" x14ac:dyDescent="0.2">
      <c r="A467" s="36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spans="1:79" ht="40.5" customHeight="1" x14ac:dyDescent="0.2">
      <c r="A468" s="36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spans="1:79" ht="40.5" customHeight="1" x14ac:dyDescent="0.2">
      <c r="A469" s="36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spans="1:79" ht="40.5" customHeight="1" x14ac:dyDescent="0.2">
      <c r="A470" s="36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spans="1:79" ht="40.5" customHeight="1" x14ac:dyDescent="0.2">
      <c r="A471" s="36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spans="1:79" ht="40.5" customHeight="1" x14ac:dyDescent="0.2">
      <c r="A472" s="36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spans="1:79" ht="40.5" customHeight="1" x14ac:dyDescent="0.2">
      <c r="A473" s="36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spans="1:79" ht="40.5" customHeight="1" x14ac:dyDescent="0.2">
      <c r="A474" s="36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spans="1:79" ht="40.5" customHeight="1" x14ac:dyDescent="0.2">
      <c r="A475" s="36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spans="1:79" ht="40.5" customHeight="1" x14ac:dyDescent="0.2">
      <c r="A476" s="36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spans="1:79" ht="40.5" customHeight="1" x14ac:dyDescent="0.2">
      <c r="A477" s="36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spans="1:79" ht="40.5" customHeight="1" x14ac:dyDescent="0.2">
      <c r="A478" s="36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spans="1:79" ht="40.5" customHeight="1" x14ac:dyDescent="0.2">
      <c r="A479" s="36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spans="1:79" ht="40.5" customHeight="1" x14ac:dyDescent="0.2">
      <c r="A480" s="36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spans="1:79" ht="40.5" customHeight="1" x14ac:dyDescent="0.2">
      <c r="A481" s="36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spans="1:79" ht="40.5" customHeight="1" x14ac:dyDescent="0.2">
      <c r="A482" s="36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spans="1:79" ht="40.5" customHeight="1" x14ac:dyDescent="0.2">
      <c r="A483" s="36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spans="1:79" ht="40.5" customHeight="1" x14ac:dyDescent="0.2">
      <c r="A484" s="36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spans="1:79" ht="40.5" customHeight="1" x14ac:dyDescent="0.2">
      <c r="A485" s="36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spans="1:79" ht="40.5" customHeight="1" x14ac:dyDescent="0.2">
      <c r="A486" s="36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spans="1:79" ht="40.5" customHeight="1" x14ac:dyDescent="0.2">
      <c r="A487" s="36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spans="1:79" ht="40.5" customHeight="1" x14ac:dyDescent="0.2">
      <c r="A488" s="36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spans="1:79" ht="40.5" customHeight="1" x14ac:dyDescent="0.2">
      <c r="A489" s="36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spans="1:79" ht="40.5" customHeight="1" x14ac:dyDescent="0.2">
      <c r="A490" s="36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spans="1:79" ht="40.5" customHeight="1" x14ac:dyDescent="0.2">
      <c r="A491" s="36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spans="1:79" ht="40.5" customHeight="1" x14ac:dyDescent="0.2">
      <c r="A492" s="36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spans="1:79" ht="40.5" customHeight="1" x14ac:dyDescent="0.2">
      <c r="A493" s="36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spans="1:79" ht="40.5" customHeight="1" x14ac:dyDescent="0.2">
      <c r="A494" s="36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spans="1:79" ht="40.5" customHeight="1" x14ac:dyDescent="0.2">
      <c r="A495" s="36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spans="1:79" ht="40.5" customHeight="1" x14ac:dyDescent="0.2">
      <c r="A496" s="36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spans="1:79" ht="40.5" customHeight="1" x14ac:dyDescent="0.2">
      <c r="A497" s="36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spans="1:79" ht="40.5" customHeight="1" x14ac:dyDescent="0.2">
      <c r="A498" s="36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spans="1:79" ht="40.5" customHeight="1" x14ac:dyDescent="0.2">
      <c r="A499" s="36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spans="1:79" ht="40.5" customHeight="1" x14ac:dyDescent="0.2">
      <c r="A500" s="36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spans="1:79" ht="40.5" customHeight="1" x14ac:dyDescent="0.2">
      <c r="A501" s="36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spans="1:79" ht="40.5" customHeight="1" x14ac:dyDescent="0.2">
      <c r="A502" s="36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spans="1:79" ht="40.5" customHeight="1" x14ac:dyDescent="0.2">
      <c r="A503" s="36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spans="1:79" ht="40.5" customHeight="1" x14ac:dyDescent="0.2">
      <c r="A504" s="36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spans="1:79" ht="40.5" customHeight="1" x14ac:dyDescent="0.2">
      <c r="A505" s="36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spans="1:79" ht="40.5" customHeight="1" x14ac:dyDescent="0.2">
      <c r="A506" s="36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spans="1:79" ht="40.5" customHeight="1" x14ac:dyDescent="0.2">
      <c r="A507" s="36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spans="1:79" ht="40.5" customHeight="1" x14ac:dyDescent="0.2">
      <c r="A508" s="36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spans="1:79" ht="40.5" customHeight="1" x14ac:dyDescent="0.2">
      <c r="A509" s="36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spans="1:79" ht="40.5" customHeight="1" x14ac:dyDescent="0.2">
      <c r="A510" s="36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spans="1:79" ht="40.5" customHeight="1" x14ac:dyDescent="0.2">
      <c r="A511" s="36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spans="1:79" ht="40.5" customHeight="1" x14ac:dyDescent="0.2">
      <c r="A512" s="36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spans="1:79" ht="40.5" customHeight="1" x14ac:dyDescent="0.2">
      <c r="A513" s="36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spans="1:79" ht="40.5" customHeight="1" x14ac:dyDescent="0.2">
      <c r="A514" s="36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spans="1:79" ht="40.5" customHeight="1" x14ac:dyDescent="0.2">
      <c r="A515" s="36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spans="1:79" ht="40.5" customHeight="1" x14ac:dyDescent="0.2">
      <c r="A516" s="36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spans="1:79" ht="40.5" customHeight="1" x14ac:dyDescent="0.2">
      <c r="A517" s="36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spans="1:79" ht="40.5" customHeight="1" x14ac:dyDescent="0.2">
      <c r="A518" s="36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spans="1:79" ht="40.5" customHeight="1" x14ac:dyDescent="0.2">
      <c r="A519" s="36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spans="1:79" ht="40.5" customHeight="1" x14ac:dyDescent="0.2">
      <c r="A520" s="36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spans="1:79" ht="40.5" customHeight="1" x14ac:dyDescent="0.2">
      <c r="A521" s="36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spans="1:79" ht="40.5" customHeight="1" x14ac:dyDescent="0.2">
      <c r="A522" s="36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spans="1:79" ht="40.5" customHeight="1" x14ac:dyDescent="0.2">
      <c r="A523" s="36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spans="1:79" ht="40.5" customHeight="1" x14ac:dyDescent="0.2">
      <c r="A524" s="36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spans="1:79" ht="40.5" customHeight="1" x14ac:dyDescent="0.2">
      <c r="A525" s="36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spans="1:79" ht="40.5" customHeight="1" x14ac:dyDescent="0.2">
      <c r="A526" s="36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spans="1:79" ht="40.5" customHeight="1" x14ac:dyDescent="0.2">
      <c r="A527" s="36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spans="1:79" ht="40.5" customHeight="1" x14ac:dyDescent="0.2">
      <c r="A528" s="36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spans="1:79" ht="40.5" customHeight="1" x14ac:dyDescent="0.2">
      <c r="A529" s="36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spans="1:79" ht="40.5" customHeight="1" x14ac:dyDescent="0.2">
      <c r="A530" s="36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spans="1:79" ht="40.5" customHeight="1" x14ac:dyDescent="0.2">
      <c r="A531" s="36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spans="1:79" ht="40.5" customHeight="1" x14ac:dyDescent="0.2">
      <c r="A532" s="36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spans="1:79" ht="40.5" customHeight="1" x14ac:dyDescent="0.2">
      <c r="A533" s="36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spans="1:79" ht="40.5" customHeight="1" x14ac:dyDescent="0.2">
      <c r="A534" s="36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spans="1:79" ht="40.5" customHeight="1" x14ac:dyDescent="0.2">
      <c r="A535" s="36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spans="1:79" ht="40.5" customHeight="1" x14ac:dyDescent="0.2">
      <c r="A536" s="36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spans="1:79" ht="40.5" customHeight="1" x14ac:dyDescent="0.2">
      <c r="A537" s="36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spans="1:79" ht="40.5" customHeight="1" x14ac:dyDescent="0.2">
      <c r="A538" s="36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spans="1:79" ht="40.5" customHeight="1" x14ac:dyDescent="0.2">
      <c r="A539" s="36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spans="1:79" ht="40.5" customHeight="1" x14ac:dyDescent="0.2">
      <c r="A540" s="36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spans="1:79" ht="40.5" customHeight="1" x14ac:dyDescent="0.2">
      <c r="A541" s="36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spans="1:79" ht="40.5" customHeight="1" x14ac:dyDescent="0.2">
      <c r="A542" s="36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spans="1:79" ht="40.5" customHeight="1" x14ac:dyDescent="0.2">
      <c r="A543" s="36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spans="1:79" ht="40.5" customHeight="1" x14ac:dyDescent="0.2">
      <c r="A544" s="36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spans="1:79" ht="40.5" customHeight="1" x14ac:dyDescent="0.2">
      <c r="A545" s="36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spans="1:79" ht="40.5" customHeight="1" x14ac:dyDescent="0.2">
      <c r="A546" s="36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spans="1:79" ht="40.5" customHeight="1" x14ac:dyDescent="0.2">
      <c r="A547" s="36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spans="1:79" ht="40.5" customHeight="1" x14ac:dyDescent="0.2">
      <c r="A548" s="36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spans="1:79" ht="40.5" customHeight="1" x14ac:dyDescent="0.2">
      <c r="A549" s="36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spans="1:79" ht="40.5" customHeight="1" x14ac:dyDescent="0.2">
      <c r="A550" s="36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spans="1:79" ht="40.5" customHeight="1" x14ac:dyDescent="0.2">
      <c r="A551" s="36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spans="1:79" ht="40.5" customHeight="1" x14ac:dyDescent="0.2">
      <c r="A552" s="36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spans="1:79" ht="40.5" customHeight="1" x14ac:dyDescent="0.2">
      <c r="A553" s="36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spans="1:79" ht="40.5" customHeight="1" x14ac:dyDescent="0.2">
      <c r="A554" s="36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spans="1:79" ht="40.5" customHeight="1" x14ac:dyDescent="0.2">
      <c r="A555" s="36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spans="1:79" ht="40.5" customHeight="1" x14ac:dyDescent="0.2">
      <c r="A556" s="36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spans="1:79" ht="40.5" customHeight="1" x14ac:dyDescent="0.2">
      <c r="A557" s="36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spans="1:79" ht="40.5" customHeight="1" x14ac:dyDescent="0.2">
      <c r="A558" s="36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spans="1:79" ht="40.5" customHeight="1" x14ac:dyDescent="0.2">
      <c r="A559" s="36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spans="1:79" ht="40.5" customHeight="1" x14ac:dyDescent="0.2">
      <c r="A560" s="36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spans="1:79" ht="40.5" customHeight="1" x14ac:dyDescent="0.2">
      <c r="A561" s="36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spans="1:79" ht="40.5" customHeight="1" x14ac:dyDescent="0.2">
      <c r="A562" s="36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spans="1:79" ht="40.5" customHeight="1" x14ac:dyDescent="0.2">
      <c r="A563" s="36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spans="1:79" ht="40.5" customHeight="1" x14ac:dyDescent="0.2">
      <c r="A564" s="36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spans="1:79" ht="40.5" customHeight="1" x14ac:dyDescent="0.2">
      <c r="A565" s="36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spans="1:79" ht="40.5" customHeight="1" x14ac:dyDescent="0.2">
      <c r="A566" s="36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spans="1:79" ht="40.5" customHeight="1" x14ac:dyDescent="0.2">
      <c r="A567" s="36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spans="1:79" ht="40.5" customHeight="1" x14ac:dyDescent="0.2">
      <c r="A568" s="36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spans="1:79" ht="40.5" customHeight="1" x14ac:dyDescent="0.2">
      <c r="A569" s="36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spans="1:79" ht="40.5" customHeight="1" x14ac:dyDescent="0.2">
      <c r="A570" s="36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spans="1:79" ht="40.5" customHeight="1" x14ac:dyDescent="0.2">
      <c r="A571" s="36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spans="1:79" ht="40.5" customHeight="1" x14ac:dyDescent="0.2">
      <c r="A572" s="36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spans="1:79" ht="40.5" customHeight="1" x14ac:dyDescent="0.2">
      <c r="A573" s="36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spans="1:79" ht="40.5" customHeight="1" x14ac:dyDescent="0.2">
      <c r="A574" s="36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spans="1:79" ht="40.5" customHeight="1" x14ac:dyDescent="0.2">
      <c r="A575" s="36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spans="1:79" ht="40.5" customHeight="1" x14ac:dyDescent="0.2">
      <c r="A576" s="36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spans="1:79" ht="40.5" customHeight="1" x14ac:dyDescent="0.2">
      <c r="A577" s="36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spans="1:79" ht="40.5" customHeight="1" x14ac:dyDescent="0.2">
      <c r="A578" s="36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spans="1:79" ht="40.5" customHeight="1" x14ac:dyDescent="0.2">
      <c r="A579" s="36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spans="1:79" ht="40.5" customHeight="1" x14ac:dyDescent="0.2">
      <c r="A580" s="36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spans="1:79" ht="40.5" customHeight="1" x14ac:dyDescent="0.2">
      <c r="A581" s="36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spans="1:79" ht="40.5" customHeight="1" x14ac:dyDescent="0.2">
      <c r="A582" s="36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spans="1:79" ht="40.5" customHeight="1" x14ac:dyDescent="0.2">
      <c r="A583" s="36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spans="1:79" ht="40.5" customHeight="1" x14ac:dyDescent="0.2">
      <c r="A584" s="36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spans="1:79" ht="40.5" customHeight="1" x14ac:dyDescent="0.2">
      <c r="A585" s="36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spans="1:79" ht="40.5" customHeight="1" x14ac:dyDescent="0.2">
      <c r="A586" s="36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spans="1:79" ht="40.5" customHeight="1" x14ac:dyDescent="0.2">
      <c r="A587" s="36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spans="1:79" ht="40.5" customHeight="1" x14ac:dyDescent="0.2">
      <c r="A588" s="36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spans="1:79" ht="40.5" customHeight="1" x14ac:dyDescent="0.2">
      <c r="A589" s="36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spans="1:79" ht="40.5" customHeight="1" x14ac:dyDescent="0.2">
      <c r="A590" s="36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spans="1:79" ht="40.5" customHeight="1" x14ac:dyDescent="0.2">
      <c r="A591" s="36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spans="1:79" ht="40.5" customHeight="1" x14ac:dyDescent="0.2">
      <c r="A592" s="36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spans="1:79" ht="40.5" customHeight="1" x14ac:dyDescent="0.2">
      <c r="A593" s="36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spans="1:79" ht="40.5" customHeight="1" x14ac:dyDescent="0.2">
      <c r="A594" s="36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spans="1:79" ht="40.5" customHeight="1" x14ac:dyDescent="0.2">
      <c r="A595" s="36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spans="1:79" ht="40.5" customHeight="1" x14ac:dyDescent="0.2">
      <c r="A596" s="36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spans="1:79" ht="40.5" customHeight="1" x14ac:dyDescent="0.2">
      <c r="A597" s="36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spans="1:79" ht="40.5" customHeight="1" x14ac:dyDescent="0.2">
      <c r="A598" s="36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spans="1:79" ht="40.5" customHeight="1" x14ac:dyDescent="0.2">
      <c r="A599" s="36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spans="1:79" ht="40.5" customHeight="1" x14ac:dyDescent="0.2">
      <c r="A600" s="36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spans="1:79" ht="40.5" customHeight="1" x14ac:dyDescent="0.2">
      <c r="A601" s="36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spans="1:79" ht="40.5" customHeight="1" x14ac:dyDescent="0.2">
      <c r="A602" s="36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spans="1:79" ht="40.5" customHeight="1" x14ac:dyDescent="0.2">
      <c r="A603" s="36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spans="1:79" ht="40.5" customHeight="1" x14ac:dyDescent="0.2">
      <c r="A604" s="36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spans="1:79" ht="40.5" customHeight="1" x14ac:dyDescent="0.2">
      <c r="A605" s="36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spans="1:79" ht="40.5" customHeight="1" x14ac:dyDescent="0.2">
      <c r="A606" s="36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spans="1:79" ht="40.5" customHeight="1" x14ac:dyDescent="0.2">
      <c r="A607" s="36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spans="1:79" ht="40.5" customHeight="1" x14ac:dyDescent="0.2">
      <c r="A608" s="36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spans="1:79" ht="40.5" customHeight="1" x14ac:dyDescent="0.2">
      <c r="A609" s="36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spans="1:79" ht="40.5" customHeight="1" x14ac:dyDescent="0.2">
      <c r="A610" s="36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spans="1:79" ht="40.5" customHeight="1" x14ac:dyDescent="0.2">
      <c r="A611" s="36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spans="1:79" ht="40.5" customHeight="1" x14ac:dyDescent="0.2">
      <c r="A612" s="36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spans="1:79" ht="40.5" customHeight="1" x14ac:dyDescent="0.2">
      <c r="A613" s="36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spans="1:79" ht="40.5" customHeight="1" x14ac:dyDescent="0.2">
      <c r="A614" s="36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spans="1:79" ht="40.5" customHeight="1" x14ac:dyDescent="0.2">
      <c r="A615" s="36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spans="1:79" ht="40.5" customHeight="1" x14ac:dyDescent="0.2">
      <c r="A616" s="36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spans="1:79" ht="40.5" customHeight="1" x14ac:dyDescent="0.2">
      <c r="A617" s="36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spans="1:79" ht="40.5" customHeight="1" x14ac:dyDescent="0.2">
      <c r="A618" s="36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spans="1:79" ht="40.5" customHeight="1" x14ac:dyDescent="0.2">
      <c r="A619" s="36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spans="1:79" ht="40.5" customHeight="1" x14ac:dyDescent="0.2">
      <c r="A620" s="36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spans="1:79" ht="40.5" customHeight="1" x14ac:dyDescent="0.2">
      <c r="A621" s="36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spans="1:79" ht="40.5" customHeight="1" x14ac:dyDescent="0.2">
      <c r="A622" s="36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spans="1:79" ht="40.5" customHeight="1" x14ac:dyDescent="0.2">
      <c r="A623" s="36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spans="1:79" ht="40.5" customHeight="1" x14ac:dyDescent="0.2">
      <c r="A624" s="36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spans="1:79" ht="40.5" customHeight="1" x14ac:dyDescent="0.2">
      <c r="A625" s="36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spans="1:79" ht="40.5" customHeight="1" x14ac:dyDescent="0.2">
      <c r="A626" s="36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spans="1:79" ht="40.5" customHeight="1" x14ac:dyDescent="0.2">
      <c r="A627" s="36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spans="1:79" ht="40.5" customHeight="1" x14ac:dyDescent="0.2">
      <c r="A628" s="36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spans="1:79" ht="40.5" customHeight="1" x14ac:dyDescent="0.2">
      <c r="A629" s="36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spans="1:79" ht="40.5" customHeight="1" x14ac:dyDescent="0.2">
      <c r="A630" s="36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spans="1:79" ht="40.5" customHeight="1" x14ac:dyDescent="0.2">
      <c r="A631" s="36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spans="1:79" ht="40.5" customHeight="1" x14ac:dyDescent="0.2">
      <c r="A632" s="36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spans="1:79" ht="40.5" customHeight="1" x14ac:dyDescent="0.2">
      <c r="A633" s="36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spans="1:79" ht="40.5" customHeight="1" x14ac:dyDescent="0.2">
      <c r="A634" s="36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spans="1:79" ht="40.5" customHeight="1" x14ac:dyDescent="0.2">
      <c r="A635" s="36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spans="1:79" ht="40.5" customHeight="1" x14ac:dyDescent="0.2">
      <c r="A636" s="36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spans="1:79" ht="40.5" customHeight="1" x14ac:dyDescent="0.2">
      <c r="A637" s="36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spans="1:79" ht="40.5" customHeight="1" x14ac:dyDescent="0.2">
      <c r="A638" s="3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spans="1:79" ht="40.5" customHeight="1" x14ac:dyDescent="0.2">
      <c r="A639" s="36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spans="1:79" ht="40.5" customHeight="1" x14ac:dyDescent="0.2">
      <c r="A640" s="36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spans="1:79" ht="40.5" customHeight="1" x14ac:dyDescent="0.2">
      <c r="A641" s="36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spans="1:79" ht="40.5" customHeight="1" x14ac:dyDescent="0.2">
      <c r="A642" s="36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spans="1:79" ht="40.5" customHeight="1" x14ac:dyDescent="0.2">
      <c r="A643" s="36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spans="1:79" ht="40.5" customHeight="1" x14ac:dyDescent="0.2">
      <c r="A644" s="36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spans="1:79" ht="40.5" customHeight="1" x14ac:dyDescent="0.2">
      <c r="A645" s="36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spans="1:79" ht="40.5" customHeight="1" x14ac:dyDescent="0.2">
      <c r="A646" s="36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spans="1:79" ht="40.5" customHeight="1" x14ac:dyDescent="0.2">
      <c r="A647" s="36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spans="1:79" ht="40.5" customHeight="1" x14ac:dyDescent="0.2">
      <c r="A648" s="36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spans="1:79" ht="40.5" customHeight="1" x14ac:dyDescent="0.2">
      <c r="A649" s="36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spans="1:79" ht="40.5" customHeight="1" x14ac:dyDescent="0.2">
      <c r="A650" s="36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spans="1:79" ht="40.5" customHeight="1" x14ac:dyDescent="0.2">
      <c r="A651" s="36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spans="1:79" ht="40.5" customHeight="1" x14ac:dyDescent="0.2">
      <c r="A652" s="36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spans="1:79" ht="40.5" customHeight="1" x14ac:dyDescent="0.2">
      <c r="A653" s="36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spans="1:79" ht="40.5" customHeight="1" x14ac:dyDescent="0.2">
      <c r="A654" s="36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spans="1:79" ht="40.5" customHeight="1" x14ac:dyDescent="0.2">
      <c r="A655" s="36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spans="1:79" ht="40.5" customHeight="1" x14ac:dyDescent="0.2">
      <c r="A656" s="36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spans="1:79" ht="40.5" customHeight="1" x14ac:dyDescent="0.2">
      <c r="A657" s="36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spans="1:79" ht="40.5" customHeight="1" x14ac:dyDescent="0.2">
      <c r="A658" s="36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spans="1:79" ht="40.5" customHeight="1" x14ac:dyDescent="0.2">
      <c r="A659" s="36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spans="1:79" ht="40.5" customHeight="1" x14ac:dyDescent="0.2">
      <c r="A660" s="36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spans="1:79" ht="40.5" customHeight="1" x14ac:dyDescent="0.2">
      <c r="A661" s="36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spans="1:79" ht="40.5" customHeight="1" x14ac:dyDescent="0.2">
      <c r="A662" s="36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spans="1:79" ht="40.5" customHeight="1" x14ac:dyDescent="0.2">
      <c r="A663" s="36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spans="1:79" ht="40.5" customHeight="1" x14ac:dyDescent="0.2">
      <c r="A664" s="36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spans="1:79" ht="40.5" customHeight="1" x14ac:dyDescent="0.2">
      <c r="A665" s="36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spans="1:79" ht="40.5" customHeight="1" x14ac:dyDescent="0.2">
      <c r="A666" s="36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spans="1:79" ht="40.5" customHeight="1" x14ac:dyDescent="0.2">
      <c r="A667" s="36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spans="1:79" ht="40.5" customHeight="1" x14ac:dyDescent="0.2">
      <c r="A668" s="36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spans="1:79" ht="40.5" customHeight="1" x14ac:dyDescent="0.2">
      <c r="A669" s="36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spans="1:79" ht="40.5" customHeight="1" x14ac:dyDescent="0.2">
      <c r="A670" s="36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spans="1:79" ht="40.5" customHeight="1" x14ac:dyDescent="0.2">
      <c r="A671" s="36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spans="1:79" ht="40.5" customHeight="1" x14ac:dyDescent="0.2">
      <c r="A672" s="36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spans="1:79" ht="40.5" customHeight="1" x14ac:dyDescent="0.2">
      <c r="A673" s="36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spans="1:79" ht="40.5" customHeight="1" x14ac:dyDescent="0.2">
      <c r="A674" s="36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spans="1:79" ht="40.5" customHeight="1" x14ac:dyDescent="0.2">
      <c r="A675" s="36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spans="1:79" ht="40.5" customHeight="1" x14ac:dyDescent="0.2">
      <c r="A676" s="36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spans="1:79" ht="40.5" customHeight="1" x14ac:dyDescent="0.2">
      <c r="A677" s="36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spans="1:79" ht="40.5" customHeight="1" x14ac:dyDescent="0.2">
      <c r="A678" s="36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spans="1:79" ht="40.5" customHeight="1" x14ac:dyDescent="0.2">
      <c r="A679" s="36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spans="1:79" ht="40.5" customHeight="1" x14ac:dyDescent="0.2">
      <c r="A680" s="36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spans="1:79" ht="40.5" customHeight="1" x14ac:dyDescent="0.2">
      <c r="A681" s="36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spans="1:79" ht="40.5" customHeight="1" x14ac:dyDescent="0.2">
      <c r="A682" s="36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spans="1:79" ht="40.5" customHeight="1" x14ac:dyDescent="0.2">
      <c r="A683" s="36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spans="1:79" ht="40.5" customHeight="1" x14ac:dyDescent="0.2">
      <c r="A684" s="36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spans="1:79" ht="40.5" customHeight="1" x14ac:dyDescent="0.2">
      <c r="A685" s="36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spans="1:79" ht="40.5" customHeight="1" x14ac:dyDescent="0.2">
      <c r="A686" s="36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spans="1:79" ht="40.5" customHeight="1" x14ac:dyDescent="0.2">
      <c r="A687" s="36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spans="1:79" ht="40.5" customHeight="1" x14ac:dyDescent="0.2">
      <c r="A688" s="36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spans="1:79" ht="40.5" customHeight="1" x14ac:dyDescent="0.2">
      <c r="A689" s="36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spans="1:79" ht="40.5" customHeight="1" x14ac:dyDescent="0.2">
      <c r="A690" s="36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spans="1:79" ht="40.5" customHeight="1" x14ac:dyDescent="0.2">
      <c r="A691" s="36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spans="1:79" ht="40.5" customHeight="1" x14ac:dyDescent="0.2">
      <c r="A692" s="36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spans="1:79" ht="40.5" customHeight="1" x14ac:dyDescent="0.2">
      <c r="A693" s="36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spans="1:79" ht="40.5" customHeight="1" x14ac:dyDescent="0.2">
      <c r="A694" s="36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spans="1:79" ht="40.5" customHeight="1" x14ac:dyDescent="0.2">
      <c r="A695" s="36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spans="1:79" ht="40.5" customHeight="1" x14ac:dyDescent="0.2">
      <c r="A696" s="36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spans="1:79" ht="40.5" customHeight="1" x14ac:dyDescent="0.2">
      <c r="A697" s="36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spans="1:79" ht="40.5" customHeight="1" x14ac:dyDescent="0.2">
      <c r="A698" s="36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spans="1:79" ht="40.5" customHeight="1" x14ac:dyDescent="0.2">
      <c r="A699" s="36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spans="1:79" ht="40.5" customHeight="1" x14ac:dyDescent="0.2">
      <c r="A700" s="36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spans="1:79" ht="40.5" customHeight="1" x14ac:dyDescent="0.2">
      <c r="A701" s="36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spans="1:79" ht="40.5" customHeight="1" x14ac:dyDescent="0.2">
      <c r="A702" s="36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spans="1:79" ht="40.5" customHeight="1" x14ac:dyDescent="0.2">
      <c r="A703" s="36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spans="1:79" ht="40.5" customHeight="1" x14ac:dyDescent="0.2">
      <c r="A704" s="36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spans="1:79" ht="40.5" customHeight="1" x14ac:dyDescent="0.2">
      <c r="A705" s="36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spans="1:79" ht="40.5" customHeight="1" x14ac:dyDescent="0.2">
      <c r="A706" s="36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spans="1:79" ht="40.5" customHeight="1" x14ac:dyDescent="0.2">
      <c r="A707" s="36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spans="1:79" ht="40.5" customHeight="1" x14ac:dyDescent="0.2">
      <c r="A708" s="36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spans="1:79" ht="40.5" customHeight="1" x14ac:dyDescent="0.2">
      <c r="A709" s="36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spans="1:79" ht="40.5" customHeight="1" x14ac:dyDescent="0.2">
      <c r="A710" s="36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spans="1:79" ht="40.5" customHeight="1" x14ac:dyDescent="0.2">
      <c r="A711" s="36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spans="1:79" ht="40.5" customHeight="1" x14ac:dyDescent="0.2">
      <c r="A712" s="36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spans="1:79" ht="40.5" customHeight="1" x14ac:dyDescent="0.2">
      <c r="A713" s="36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spans="1:79" ht="40.5" customHeight="1" x14ac:dyDescent="0.2">
      <c r="A714" s="36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spans="1:79" ht="40.5" customHeight="1" x14ac:dyDescent="0.2">
      <c r="A715" s="36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spans="1:79" ht="40.5" customHeight="1" x14ac:dyDescent="0.2">
      <c r="A716" s="36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spans="1:79" ht="40.5" customHeight="1" x14ac:dyDescent="0.2">
      <c r="A717" s="36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spans="1:79" ht="40.5" customHeight="1" x14ac:dyDescent="0.2">
      <c r="A718" s="36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spans="1:79" ht="40.5" customHeight="1" x14ac:dyDescent="0.2">
      <c r="A719" s="36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spans="1:79" ht="40.5" customHeight="1" x14ac:dyDescent="0.2">
      <c r="A720" s="36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spans="1:79" ht="40.5" customHeight="1" x14ac:dyDescent="0.2">
      <c r="A721" s="36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spans="1:79" ht="40.5" customHeight="1" x14ac:dyDescent="0.2">
      <c r="A722" s="36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spans="1:79" ht="40.5" customHeight="1" x14ac:dyDescent="0.2">
      <c r="A723" s="36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spans="1:79" ht="40.5" customHeight="1" x14ac:dyDescent="0.2">
      <c r="A724" s="36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spans="1:79" ht="40.5" customHeight="1" x14ac:dyDescent="0.2">
      <c r="A725" s="36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spans="1:79" ht="40.5" customHeight="1" x14ac:dyDescent="0.2">
      <c r="A726" s="36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spans="1:79" ht="40.5" customHeight="1" x14ac:dyDescent="0.2">
      <c r="A727" s="36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spans="1:79" ht="40.5" customHeight="1" x14ac:dyDescent="0.2">
      <c r="A728" s="36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spans="1:79" ht="40.5" customHeight="1" x14ac:dyDescent="0.2">
      <c r="A729" s="36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spans="1:79" ht="40.5" customHeight="1" x14ac:dyDescent="0.2">
      <c r="A730" s="36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spans="1:79" ht="40.5" customHeight="1" x14ac:dyDescent="0.2">
      <c r="A731" s="36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spans="1:79" ht="40.5" customHeight="1" x14ac:dyDescent="0.2">
      <c r="A732" s="36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spans="1:79" ht="40.5" customHeight="1" x14ac:dyDescent="0.2">
      <c r="A733" s="36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spans="1:79" ht="40.5" customHeight="1" x14ac:dyDescent="0.2">
      <c r="A734" s="36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spans="1:79" ht="40.5" customHeight="1" x14ac:dyDescent="0.2">
      <c r="A735" s="36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spans="1:79" ht="40.5" customHeight="1" x14ac:dyDescent="0.2">
      <c r="A736" s="36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spans="1:79" ht="40.5" customHeight="1" x14ac:dyDescent="0.2">
      <c r="A737" s="36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spans="1:79" ht="40.5" customHeight="1" x14ac:dyDescent="0.2">
      <c r="A738" s="36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spans="1:79" ht="40.5" customHeight="1" x14ac:dyDescent="0.2">
      <c r="A739" s="36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spans="1:79" ht="40.5" customHeight="1" x14ac:dyDescent="0.2">
      <c r="A740" s="36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spans="1:79" ht="40.5" customHeight="1" x14ac:dyDescent="0.2">
      <c r="A741" s="36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spans="1:79" ht="40.5" customHeight="1" x14ac:dyDescent="0.2">
      <c r="A742" s="36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spans="1:79" ht="40.5" customHeight="1" x14ac:dyDescent="0.2">
      <c r="A743" s="36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spans="1:79" ht="40.5" customHeight="1" x14ac:dyDescent="0.2">
      <c r="A744" s="36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spans="1:79" ht="40.5" customHeight="1" x14ac:dyDescent="0.2">
      <c r="A745" s="36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spans="1:79" ht="40.5" customHeight="1" x14ac:dyDescent="0.2">
      <c r="A746" s="36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spans="1:79" ht="40.5" customHeight="1" x14ac:dyDescent="0.2">
      <c r="A747" s="36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spans="1:79" ht="40.5" customHeight="1" x14ac:dyDescent="0.2">
      <c r="A748" s="36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spans="1:79" ht="40.5" customHeight="1" x14ac:dyDescent="0.2">
      <c r="A749" s="36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spans="1:79" ht="40.5" customHeight="1" x14ac:dyDescent="0.2">
      <c r="A750" s="36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spans="1:79" ht="40.5" customHeight="1" x14ac:dyDescent="0.2">
      <c r="A751" s="3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spans="1:79" ht="40.5" customHeight="1" x14ac:dyDescent="0.2">
      <c r="A752" s="36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spans="1:79" ht="40.5" customHeight="1" x14ac:dyDescent="0.2">
      <c r="A753" s="36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spans="1:79" ht="40.5" customHeight="1" x14ac:dyDescent="0.2">
      <c r="A754" s="36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spans="1:79" ht="40.5" customHeight="1" x14ac:dyDescent="0.2">
      <c r="A755" s="36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spans="1:79" ht="40.5" customHeight="1" x14ac:dyDescent="0.2">
      <c r="A756" s="36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spans="1:79" ht="40.5" customHeight="1" x14ac:dyDescent="0.2">
      <c r="A757" s="36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spans="1:79" ht="40.5" customHeight="1" x14ac:dyDescent="0.2">
      <c r="A758" s="36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spans="1:79" ht="40.5" customHeight="1" x14ac:dyDescent="0.2">
      <c r="A759" s="36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spans="1:79" ht="40.5" customHeight="1" x14ac:dyDescent="0.2">
      <c r="A760" s="36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spans="1:79" ht="40.5" customHeight="1" x14ac:dyDescent="0.2">
      <c r="A761" s="3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spans="1:79" ht="40.5" customHeight="1" x14ac:dyDescent="0.2">
      <c r="A762" s="36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spans="1:79" ht="40.5" customHeight="1" x14ac:dyDescent="0.2">
      <c r="A763" s="36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spans="1:79" ht="40.5" customHeight="1" x14ac:dyDescent="0.2">
      <c r="A764" s="36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spans="1:79" ht="40.5" customHeight="1" x14ac:dyDescent="0.2">
      <c r="A765" s="36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spans="1:79" ht="40.5" customHeight="1" x14ac:dyDescent="0.2">
      <c r="A766" s="3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spans="1:79" ht="40.5" customHeight="1" x14ac:dyDescent="0.2">
      <c r="A767" s="36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spans="1:79" ht="40.5" customHeight="1" x14ac:dyDescent="0.2">
      <c r="A768" s="36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spans="1:79" ht="40.5" customHeight="1" x14ac:dyDescent="0.2">
      <c r="A769" s="36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spans="1:79" ht="40.5" customHeight="1" x14ac:dyDescent="0.2">
      <c r="A770" s="36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spans="1:79" ht="40.5" customHeight="1" x14ac:dyDescent="0.2">
      <c r="A771" s="3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spans="1:79" ht="40.5" customHeight="1" x14ac:dyDescent="0.2">
      <c r="A772" s="36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spans="1:79" ht="40.5" customHeight="1" x14ac:dyDescent="0.2">
      <c r="A773" s="36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spans="1:79" ht="40.5" customHeight="1" x14ac:dyDescent="0.2">
      <c r="A774" s="36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spans="1:79" ht="40.5" customHeight="1" x14ac:dyDescent="0.2">
      <c r="A775" s="36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spans="1:79" ht="40.5" customHeight="1" x14ac:dyDescent="0.2">
      <c r="A776" s="36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spans="1:79" ht="40.5" customHeight="1" x14ac:dyDescent="0.2">
      <c r="A777" s="36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spans="1:79" ht="40.5" customHeight="1" x14ac:dyDescent="0.2">
      <c r="A778" s="36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spans="1:79" ht="40.5" customHeight="1" x14ac:dyDescent="0.2">
      <c r="A779" s="36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spans="1:79" ht="40.5" customHeight="1" x14ac:dyDescent="0.2">
      <c r="A780" s="36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spans="1:79" ht="40.5" customHeight="1" x14ac:dyDescent="0.2">
      <c r="A781" s="36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spans="1:79" ht="40.5" customHeight="1" x14ac:dyDescent="0.2">
      <c r="A782" s="36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spans="1:79" ht="40.5" customHeight="1" x14ac:dyDescent="0.2">
      <c r="A783" s="36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spans="1:79" ht="40.5" customHeight="1" x14ac:dyDescent="0.2">
      <c r="A784" s="36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spans="1:79" ht="40.5" customHeight="1" x14ac:dyDescent="0.2">
      <c r="A785" s="36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spans="1:79" ht="40.5" customHeight="1" x14ac:dyDescent="0.2">
      <c r="A786" s="36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spans="1:79" ht="40.5" customHeight="1" x14ac:dyDescent="0.2">
      <c r="A787" s="36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spans="1:79" ht="40.5" customHeight="1" x14ac:dyDescent="0.2">
      <c r="A788" s="36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spans="1:79" ht="40.5" customHeight="1" x14ac:dyDescent="0.2">
      <c r="A789" s="36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spans="1:79" ht="40.5" customHeight="1" x14ac:dyDescent="0.2">
      <c r="A790" s="36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spans="1:79" ht="40.5" customHeight="1" x14ac:dyDescent="0.2">
      <c r="A791" s="36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spans="1:79" ht="40.5" customHeight="1" x14ac:dyDescent="0.2">
      <c r="A792" s="36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spans="1:79" ht="40.5" customHeight="1" x14ac:dyDescent="0.2">
      <c r="A793" s="36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spans="1:79" ht="40.5" customHeight="1" x14ac:dyDescent="0.2">
      <c r="A794" s="36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spans="1:79" ht="40.5" customHeight="1" x14ac:dyDescent="0.2">
      <c r="A795" s="36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spans="1:79" ht="40.5" customHeight="1" x14ac:dyDescent="0.2">
      <c r="A796" s="36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spans="1:79" ht="40.5" customHeight="1" x14ac:dyDescent="0.2">
      <c r="A797" s="36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spans="1:79" ht="40.5" customHeight="1" x14ac:dyDescent="0.2">
      <c r="A798" s="36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spans="1:79" ht="40.5" customHeight="1" x14ac:dyDescent="0.2">
      <c r="A799" s="36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spans="1:79" ht="40.5" customHeight="1" x14ac:dyDescent="0.2">
      <c r="A800" s="36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spans="1:79" ht="40.5" customHeight="1" x14ac:dyDescent="0.2">
      <c r="A801" s="36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spans="1:79" ht="40.5" customHeight="1" x14ac:dyDescent="0.2">
      <c r="A802" s="36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spans="1:79" ht="40.5" customHeight="1" x14ac:dyDescent="0.2">
      <c r="A803" s="36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spans="1:79" ht="40.5" customHeight="1" x14ac:dyDescent="0.2">
      <c r="A804" s="36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spans="1:79" ht="40.5" customHeight="1" x14ac:dyDescent="0.2">
      <c r="A805" s="36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spans="1:79" ht="40.5" customHeight="1" x14ac:dyDescent="0.2">
      <c r="A806" s="36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spans="1:79" ht="40.5" customHeight="1" x14ac:dyDescent="0.2">
      <c r="A807" s="36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spans="1:79" ht="40.5" customHeight="1" x14ac:dyDescent="0.2">
      <c r="A808" s="36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spans="1:79" ht="40.5" customHeight="1" x14ac:dyDescent="0.2">
      <c r="A809" s="36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spans="1:79" ht="40.5" customHeight="1" x14ac:dyDescent="0.2">
      <c r="A810" s="36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spans="1:79" ht="40.5" customHeight="1" x14ac:dyDescent="0.2">
      <c r="A811" s="36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spans="1:79" ht="40.5" customHeight="1" x14ac:dyDescent="0.2">
      <c r="A812" s="36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spans="1:79" ht="40.5" customHeight="1" x14ac:dyDescent="0.2">
      <c r="A813" s="36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spans="1:79" ht="40.5" customHeight="1" x14ac:dyDescent="0.2">
      <c r="A814" s="36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spans="1:79" ht="40.5" customHeight="1" x14ac:dyDescent="0.2">
      <c r="A815" s="36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spans="1:79" ht="40.5" customHeight="1" x14ac:dyDescent="0.2">
      <c r="A816" s="36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spans="1:79" ht="40.5" customHeight="1" x14ac:dyDescent="0.2">
      <c r="A817" s="36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spans="1:79" ht="40.5" customHeight="1" x14ac:dyDescent="0.2">
      <c r="A818" s="36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spans="1:79" ht="40.5" customHeight="1" x14ac:dyDescent="0.2">
      <c r="A819" s="36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spans="1:79" ht="40.5" customHeight="1" x14ac:dyDescent="0.2">
      <c r="A820" s="36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spans="1:79" ht="40.5" customHeight="1" x14ac:dyDescent="0.2">
      <c r="A821" s="36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spans="1:79" ht="40.5" customHeight="1" x14ac:dyDescent="0.2">
      <c r="A822" s="36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spans="1:79" ht="40.5" customHeight="1" x14ac:dyDescent="0.2">
      <c r="A823" s="36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spans="1:79" ht="40.5" customHeight="1" x14ac:dyDescent="0.2">
      <c r="A824" s="36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spans="1:79" ht="40.5" customHeight="1" x14ac:dyDescent="0.2">
      <c r="A825" s="36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spans="1:79" ht="40.5" customHeight="1" x14ac:dyDescent="0.2">
      <c r="A826" s="36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spans="1:79" ht="40.5" customHeight="1" x14ac:dyDescent="0.2">
      <c r="A827" s="36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spans="1:79" ht="40.5" customHeight="1" x14ac:dyDescent="0.2">
      <c r="A828" s="36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spans="1:79" ht="40.5" customHeight="1" x14ac:dyDescent="0.2">
      <c r="A829" s="36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spans="1:79" ht="40.5" customHeight="1" x14ac:dyDescent="0.2">
      <c r="A830" s="36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spans="1:79" ht="40.5" customHeight="1" x14ac:dyDescent="0.2">
      <c r="A831" s="36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spans="1:79" ht="40.5" customHeight="1" x14ac:dyDescent="0.2">
      <c r="A832" s="36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spans="1:79" ht="40.5" customHeight="1" x14ac:dyDescent="0.2">
      <c r="A833" s="36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spans="1:79" ht="40.5" customHeight="1" x14ac:dyDescent="0.2">
      <c r="A834" s="36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spans="1:79" ht="40.5" customHeight="1" x14ac:dyDescent="0.2">
      <c r="A835" s="36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spans="1:79" ht="40.5" customHeight="1" x14ac:dyDescent="0.2">
      <c r="A836" s="36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spans="1:79" ht="40.5" customHeight="1" x14ac:dyDescent="0.2">
      <c r="A837" s="36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spans="1:79" ht="40.5" customHeight="1" x14ac:dyDescent="0.2">
      <c r="A838" s="36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spans="1:79" ht="40.5" customHeight="1" x14ac:dyDescent="0.2">
      <c r="A839" s="36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spans="1:79" ht="40.5" customHeight="1" x14ac:dyDescent="0.2">
      <c r="A840" s="36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spans="1:79" ht="40.5" customHeight="1" x14ac:dyDescent="0.2">
      <c r="A841" s="36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spans="1:79" ht="40.5" customHeight="1" x14ac:dyDescent="0.2">
      <c r="A842" s="36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spans="1:79" ht="40.5" customHeight="1" x14ac:dyDescent="0.2">
      <c r="A843" s="36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spans="1:79" ht="40.5" customHeight="1" x14ac:dyDescent="0.2">
      <c r="A844" s="36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spans="1:79" ht="40.5" customHeight="1" x14ac:dyDescent="0.2">
      <c r="A845" s="36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spans="1:79" ht="40.5" customHeight="1" x14ac:dyDescent="0.2">
      <c r="A846" s="36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spans="1:79" ht="40.5" customHeight="1" x14ac:dyDescent="0.2">
      <c r="A847" s="36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spans="1:79" ht="40.5" customHeight="1" x14ac:dyDescent="0.2">
      <c r="A848" s="36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spans="1:79" ht="40.5" customHeight="1" x14ac:dyDescent="0.2">
      <c r="A849" s="36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spans="1:79" ht="40.5" customHeight="1" x14ac:dyDescent="0.2">
      <c r="A850" s="36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spans="1:79" ht="40.5" customHeight="1" x14ac:dyDescent="0.2">
      <c r="A851" s="36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spans="1:79" ht="40.5" customHeight="1" x14ac:dyDescent="0.2">
      <c r="A852" s="36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spans="1:79" ht="40.5" customHeight="1" x14ac:dyDescent="0.2">
      <c r="A853" s="36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spans="1:79" ht="40.5" customHeight="1" x14ac:dyDescent="0.2">
      <c r="A854" s="36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spans="1:79" ht="40.5" customHeight="1" x14ac:dyDescent="0.2">
      <c r="A855" s="36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spans="1:79" ht="40.5" customHeight="1" x14ac:dyDescent="0.2">
      <c r="A856" s="36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spans="1:79" ht="40.5" customHeight="1" x14ac:dyDescent="0.2">
      <c r="A857" s="36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spans="1:79" ht="40.5" customHeight="1" x14ac:dyDescent="0.2">
      <c r="A858" s="36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spans="1:79" ht="40.5" customHeight="1" x14ac:dyDescent="0.2">
      <c r="A859" s="36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spans="1:79" ht="40.5" customHeight="1" x14ac:dyDescent="0.2">
      <c r="A860" s="36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spans="1:79" ht="40.5" customHeight="1" x14ac:dyDescent="0.2">
      <c r="A861" s="36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spans="1:79" ht="40.5" customHeight="1" x14ac:dyDescent="0.2">
      <c r="A862" s="36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spans="1:79" ht="40.5" customHeight="1" x14ac:dyDescent="0.2">
      <c r="A863" s="36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spans="1:79" ht="40.5" customHeight="1" x14ac:dyDescent="0.2">
      <c r="A864" s="36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spans="1:79" ht="40.5" customHeight="1" x14ac:dyDescent="0.2">
      <c r="A865" s="36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spans="1:79" ht="40.5" customHeight="1" x14ac:dyDescent="0.2">
      <c r="A866" s="36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spans="1:79" ht="40.5" customHeight="1" x14ac:dyDescent="0.2">
      <c r="A867" s="36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spans="1:79" ht="40.5" customHeight="1" x14ac:dyDescent="0.2">
      <c r="A868" s="36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spans="1:79" ht="40.5" customHeight="1" x14ac:dyDescent="0.2">
      <c r="A869" s="36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spans="1:79" ht="40.5" customHeight="1" x14ac:dyDescent="0.2">
      <c r="A870" s="36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spans="1:79" ht="40.5" customHeight="1" x14ac:dyDescent="0.2">
      <c r="A871" s="36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spans="1:79" ht="40.5" customHeight="1" x14ac:dyDescent="0.2">
      <c r="A872" s="36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spans="1:79" ht="40.5" customHeight="1" x14ac:dyDescent="0.2">
      <c r="A873" s="36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spans="1:79" ht="40.5" customHeight="1" x14ac:dyDescent="0.2">
      <c r="A874" s="36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spans="1:79" ht="40.5" customHeight="1" x14ac:dyDescent="0.2">
      <c r="A875" s="36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spans="1:79" ht="40.5" customHeight="1" x14ac:dyDescent="0.2">
      <c r="A876" s="36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spans="1:79" ht="40.5" customHeight="1" x14ac:dyDescent="0.2">
      <c r="A877" s="36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spans="1:79" ht="40.5" customHeight="1" x14ac:dyDescent="0.2">
      <c r="A878" s="36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spans="1:79" ht="40.5" customHeight="1" x14ac:dyDescent="0.2">
      <c r="A879" s="36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spans="1:79" ht="40.5" customHeight="1" x14ac:dyDescent="0.2">
      <c r="A880" s="36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spans="1:79" ht="40.5" customHeight="1" x14ac:dyDescent="0.2">
      <c r="A881" s="36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spans="1:79" ht="40.5" customHeight="1" x14ac:dyDescent="0.2">
      <c r="A882" s="36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spans="1:79" ht="40.5" customHeight="1" x14ac:dyDescent="0.2">
      <c r="A883" s="36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spans="1:79" ht="40.5" customHeight="1" x14ac:dyDescent="0.2">
      <c r="A884" s="36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spans="1:79" ht="40.5" customHeight="1" x14ac:dyDescent="0.2">
      <c r="A885" s="36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spans="1:79" ht="40.5" customHeight="1" x14ac:dyDescent="0.2">
      <c r="A886" s="36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spans="1:79" ht="40.5" customHeight="1" x14ac:dyDescent="0.2">
      <c r="A887" s="36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spans="1:79" ht="40.5" customHeight="1" x14ac:dyDescent="0.2">
      <c r="A888" s="36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spans="1:79" ht="40.5" customHeight="1" x14ac:dyDescent="0.2">
      <c r="A889" s="36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spans="1:79" ht="40.5" customHeight="1" x14ac:dyDescent="0.2">
      <c r="A890" s="36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spans="1:79" ht="40.5" customHeight="1" x14ac:dyDescent="0.2">
      <c r="A891" s="36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spans="1:79" ht="40.5" customHeight="1" x14ac:dyDescent="0.2">
      <c r="A892" s="36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spans="1:79" ht="40.5" customHeight="1" x14ac:dyDescent="0.2">
      <c r="A893" s="36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spans="1:79" ht="40.5" customHeight="1" x14ac:dyDescent="0.2">
      <c r="A894" s="36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spans="1:79" ht="40.5" customHeight="1" x14ac:dyDescent="0.2">
      <c r="A895" s="36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spans="1:79" ht="40.5" customHeight="1" x14ac:dyDescent="0.2">
      <c r="A896" s="36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spans="1:79" ht="40.5" customHeight="1" x14ac:dyDescent="0.2">
      <c r="A897" s="36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spans="1:79" ht="40.5" customHeight="1" x14ac:dyDescent="0.2">
      <c r="A898" s="36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spans="1:79" ht="40.5" customHeight="1" x14ac:dyDescent="0.2">
      <c r="A899" s="36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spans="1:79" ht="40.5" customHeight="1" x14ac:dyDescent="0.2">
      <c r="A900" s="36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spans="1:79" ht="40.5" customHeight="1" x14ac:dyDescent="0.2">
      <c r="A901" s="36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spans="1:79" ht="40.5" customHeight="1" x14ac:dyDescent="0.2">
      <c r="A902" s="36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spans="1:79" ht="40.5" customHeight="1" x14ac:dyDescent="0.2">
      <c r="A903" s="36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spans="1:79" ht="40.5" customHeight="1" x14ac:dyDescent="0.2">
      <c r="A904" s="36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spans="1:79" ht="40.5" customHeight="1" x14ac:dyDescent="0.2">
      <c r="A905" s="36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spans="1:79" ht="40.5" customHeight="1" x14ac:dyDescent="0.2">
      <c r="A906" s="36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spans="1:79" ht="40.5" customHeight="1" x14ac:dyDescent="0.2">
      <c r="A907" s="36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spans="1:79" ht="40.5" customHeight="1" x14ac:dyDescent="0.2">
      <c r="A908" s="36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spans="1:79" ht="40.5" customHeight="1" x14ac:dyDescent="0.2">
      <c r="A909" s="36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spans="1:79" ht="40.5" customHeight="1" x14ac:dyDescent="0.2">
      <c r="A910" s="36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spans="1:79" ht="40.5" customHeight="1" x14ac:dyDescent="0.2">
      <c r="A911" s="36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spans="1:79" ht="40.5" customHeight="1" x14ac:dyDescent="0.2">
      <c r="A912" s="36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spans="1:79" ht="40.5" customHeight="1" x14ac:dyDescent="0.2">
      <c r="A913" s="36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spans="1:79" ht="40.5" customHeight="1" x14ac:dyDescent="0.2">
      <c r="A914" s="36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spans="1:79" ht="40.5" customHeight="1" x14ac:dyDescent="0.2">
      <c r="A915" s="36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spans="1:79" ht="40.5" customHeight="1" x14ac:dyDescent="0.2">
      <c r="A916" s="36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spans="1:79" ht="40.5" customHeight="1" x14ac:dyDescent="0.2">
      <c r="A917" s="36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spans="1:79" ht="40.5" customHeight="1" x14ac:dyDescent="0.2">
      <c r="A918" s="36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spans="1:79" ht="40.5" customHeight="1" x14ac:dyDescent="0.2">
      <c r="A919" s="36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spans="1:79" ht="40.5" customHeight="1" x14ac:dyDescent="0.2">
      <c r="A920" s="36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spans="1:79" ht="40.5" customHeight="1" x14ac:dyDescent="0.2">
      <c r="A921" s="36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spans="1:79" ht="40.5" customHeight="1" x14ac:dyDescent="0.2">
      <c r="A922" s="36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spans="1:79" ht="40.5" customHeight="1" x14ac:dyDescent="0.2">
      <c r="A923" s="36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spans="1:79" ht="40.5" customHeight="1" x14ac:dyDescent="0.2">
      <c r="A924" s="36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spans="1:79" ht="40.5" customHeight="1" x14ac:dyDescent="0.2">
      <c r="A925" s="36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spans="1:79" ht="40.5" customHeight="1" x14ac:dyDescent="0.2">
      <c r="A926" s="36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spans="1:79" ht="40.5" customHeight="1" x14ac:dyDescent="0.2">
      <c r="A927" s="36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spans="1:79" ht="40.5" customHeight="1" x14ac:dyDescent="0.2">
      <c r="A928" s="36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spans="1:79" ht="40.5" customHeight="1" x14ac:dyDescent="0.2">
      <c r="A929" s="36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spans="1:79" ht="40.5" customHeight="1" x14ac:dyDescent="0.2">
      <c r="A930" s="36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spans="1:79" ht="40.5" customHeight="1" x14ac:dyDescent="0.2">
      <c r="A931" s="36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spans="1:79" ht="40.5" customHeight="1" x14ac:dyDescent="0.2">
      <c r="A932" s="36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spans="1:79" ht="40.5" customHeight="1" x14ac:dyDescent="0.2">
      <c r="A933" s="36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spans="1:79" ht="40.5" customHeight="1" x14ac:dyDescent="0.2">
      <c r="A934" s="36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spans="1:79" ht="40.5" customHeight="1" x14ac:dyDescent="0.2">
      <c r="A935" s="36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spans="1:79" ht="40.5" customHeight="1" x14ac:dyDescent="0.2">
      <c r="A936" s="36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spans="1:79" ht="40.5" customHeight="1" x14ac:dyDescent="0.2">
      <c r="A937" s="36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spans="1:79" ht="40.5" customHeight="1" x14ac:dyDescent="0.2">
      <c r="A938" s="36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spans="1:79" ht="40.5" customHeight="1" x14ac:dyDescent="0.2">
      <c r="A939" s="36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spans="1:79" ht="40.5" customHeight="1" x14ac:dyDescent="0.2">
      <c r="A940" s="36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spans="1:79" ht="40.5" customHeight="1" x14ac:dyDescent="0.2">
      <c r="A941" s="36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spans="1:79" ht="40.5" customHeight="1" x14ac:dyDescent="0.2">
      <c r="A942" s="36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spans="1:79" ht="40.5" customHeight="1" x14ac:dyDescent="0.2">
      <c r="A943" s="36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spans="1:79" ht="40.5" customHeight="1" x14ac:dyDescent="0.2">
      <c r="A944" s="36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spans="1:79" ht="40.5" customHeight="1" x14ac:dyDescent="0.2">
      <c r="A945" s="36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spans="1:79" ht="40.5" customHeight="1" x14ac:dyDescent="0.2">
      <c r="A946" s="36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spans="1:79" ht="40.5" customHeight="1" x14ac:dyDescent="0.2">
      <c r="A947" s="36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spans="1:79" ht="40.5" customHeight="1" x14ac:dyDescent="0.2">
      <c r="A948" s="36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spans="1:79" ht="40.5" customHeight="1" x14ac:dyDescent="0.2">
      <c r="A949" s="36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spans="1:79" ht="40.5" customHeight="1" x14ac:dyDescent="0.2">
      <c r="A950" s="36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spans="1:79" ht="40.5" customHeight="1" x14ac:dyDescent="0.2">
      <c r="A951" s="36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spans="1:79" ht="40.5" customHeight="1" x14ac:dyDescent="0.2">
      <c r="A952" s="36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spans="1:79" ht="40.5" customHeight="1" x14ac:dyDescent="0.2">
      <c r="A953" s="36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spans="1:79" ht="40.5" customHeight="1" x14ac:dyDescent="0.2">
      <c r="A954" s="36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spans="1:79" ht="40.5" customHeight="1" x14ac:dyDescent="0.2">
      <c r="A955" s="36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spans="1:79" ht="40.5" customHeight="1" x14ac:dyDescent="0.2">
      <c r="A956" s="36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spans="1:79" ht="40.5" customHeight="1" x14ac:dyDescent="0.2">
      <c r="A957" s="36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spans="1:79" ht="40.5" customHeight="1" x14ac:dyDescent="0.2">
      <c r="A958" s="36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spans="1:79" ht="40.5" customHeight="1" x14ac:dyDescent="0.2">
      <c r="A959" s="36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spans="1:79" ht="40.5" customHeight="1" x14ac:dyDescent="0.2">
      <c r="A960" s="36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spans="1:79" ht="40.5" customHeight="1" x14ac:dyDescent="0.2">
      <c r="A961" s="36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spans="1:79" ht="40.5" customHeight="1" x14ac:dyDescent="0.2">
      <c r="A962" s="36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spans="1:79" ht="40.5" customHeight="1" x14ac:dyDescent="0.2">
      <c r="A963" s="36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spans="1:79" ht="40.5" customHeight="1" x14ac:dyDescent="0.2">
      <c r="A964" s="36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spans="1:79" ht="40.5" customHeight="1" x14ac:dyDescent="0.2">
      <c r="A965" s="36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spans="1:79" ht="40.5" customHeight="1" x14ac:dyDescent="0.2">
      <c r="A966" s="36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spans="1:79" ht="40.5" customHeight="1" x14ac:dyDescent="0.2">
      <c r="A967" s="36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spans="1:79" ht="40.5" customHeight="1" x14ac:dyDescent="0.2">
      <c r="A968" s="36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spans="1:79" ht="40.5" customHeight="1" x14ac:dyDescent="0.2">
      <c r="A969" s="36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spans="1:79" ht="40.5" customHeight="1" x14ac:dyDescent="0.2">
      <c r="A970" s="36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spans="1:79" ht="40.5" customHeight="1" x14ac:dyDescent="0.2">
      <c r="A971" s="36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spans="1:79" ht="40.5" customHeight="1" x14ac:dyDescent="0.2">
      <c r="A972" s="36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spans="1:79" ht="40.5" customHeight="1" x14ac:dyDescent="0.2">
      <c r="A973" s="36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spans="1:79" ht="40.5" customHeight="1" x14ac:dyDescent="0.2">
      <c r="A974" s="36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spans="1:79" ht="40.5" customHeight="1" x14ac:dyDescent="0.2">
      <c r="A975" s="36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spans="1:79" ht="40.5" customHeight="1" x14ac:dyDescent="0.2">
      <c r="A976" s="36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spans="1:79" ht="40.5" customHeight="1" x14ac:dyDescent="0.2">
      <c r="A977" s="36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spans="1:79" ht="40.5" customHeight="1" x14ac:dyDescent="0.2">
      <c r="A978" s="36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spans="1:79" ht="40.5" customHeight="1" x14ac:dyDescent="0.2">
      <c r="A979" s="36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spans="1:79" ht="40.5" customHeight="1" x14ac:dyDescent="0.2">
      <c r="A980" s="36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spans="1:79" ht="40.5" customHeight="1" x14ac:dyDescent="0.2">
      <c r="A981" s="36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spans="1:79" ht="40.5" customHeight="1" x14ac:dyDescent="0.2">
      <c r="A982" s="36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spans="1:79" ht="40.5" customHeight="1" x14ac:dyDescent="0.2">
      <c r="A983" s="36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spans="1:79" ht="40.5" customHeight="1" x14ac:dyDescent="0.2">
      <c r="A984" s="36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spans="1:79" ht="40.5" customHeight="1" x14ac:dyDescent="0.2">
      <c r="A985" s="36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spans="1:79" ht="40.5" customHeight="1" x14ac:dyDescent="0.2">
      <c r="A986" s="36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spans="1:79" ht="40.5" customHeight="1" x14ac:dyDescent="0.2">
      <c r="A987" s="36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spans="1:79" ht="40.5" customHeight="1" x14ac:dyDescent="0.2">
      <c r="A988" s="36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spans="1:79" ht="40.5" customHeight="1" x14ac:dyDescent="0.2">
      <c r="A989" s="36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spans="1:79" ht="40.5" customHeight="1" x14ac:dyDescent="0.2">
      <c r="A990" s="36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spans="1:79" ht="40.5" customHeight="1" x14ac:dyDescent="0.2">
      <c r="A991" s="36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spans="1:79" ht="40.5" customHeight="1" x14ac:dyDescent="0.2">
      <c r="A992" s="36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spans="1:79" ht="40.5" customHeight="1" x14ac:dyDescent="0.2">
      <c r="A993" s="36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spans="1:79" ht="40.5" customHeight="1" x14ac:dyDescent="0.2">
      <c r="A994" s="36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spans="1:79" ht="40.5" customHeight="1" x14ac:dyDescent="0.2">
      <c r="A995" s="36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</row>
    <row r="996" spans="1:79" ht="40.5" customHeight="1" x14ac:dyDescent="0.2">
      <c r="A996" s="36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</row>
    <row r="997" spans="1:79" ht="40.5" customHeight="1" x14ac:dyDescent="0.2">
      <c r="A997" s="36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</row>
    <row r="998" spans="1:79" ht="40.5" customHeight="1" x14ac:dyDescent="0.2">
      <c r="A998" s="36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</row>
    <row r="999" spans="1:79" ht="40.5" customHeight="1" x14ac:dyDescent="0.2">
      <c r="A999" s="36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</row>
    <row r="1000" spans="1:79" ht="40.5" customHeight="1" x14ac:dyDescent="0.2">
      <c r="A1000" s="36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</row>
    <row r="1001" spans="1:79" ht="40.5" customHeight="1" x14ac:dyDescent="0.2">
      <c r="A1001" s="36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</row>
    <row r="1002" spans="1:79" ht="40.5" customHeight="1" x14ac:dyDescent="0.2">
      <c r="A1002" s="36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</row>
    <row r="1003" spans="1:79" ht="40.5" customHeight="1" x14ac:dyDescent="0.2">
      <c r="A1003" s="36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</row>
    <row r="1004" spans="1:79" ht="40.5" customHeight="1" x14ac:dyDescent="0.2">
      <c r="A1004" s="36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</row>
    <row r="1005" spans="1:79" ht="40.5" customHeight="1" x14ac:dyDescent="0.2">
      <c r="A1005" s="36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</row>
    <row r="1006" spans="1:79" ht="40.5" customHeight="1" x14ac:dyDescent="0.2">
      <c r="A1006" s="36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</row>
    <row r="1007" spans="1:79" ht="40.5" customHeight="1" x14ac:dyDescent="0.2">
      <c r="A1007" s="36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</row>
    <row r="1008" spans="1:79" ht="40.5" customHeight="1" x14ac:dyDescent="0.2">
      <c r="A1008" s="36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</row>
    <row r="1009" spans="1:59" ht="40.5" customHeight="1" x14ac:dyDescent="0.2">
      <c r="A1009" s="36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</row>
    <row r="1010" spans="1:59" ht="40.5" customHeight="1" x14ac:dyDescent="0.2">
      <c r="A1010" s="36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</row>
  </sheetData>
  <mergeCells count="110">
    <mergeCell ref="A6:A8"/>
    <mergeCell ref="AB19:AG19"/>
    <mergeCell ref="AB20:AG20"/>
    <mergeCell ref="C20:K20"/>
    <mergeCell ref="T19:Y19"/>
    <mergeCell ref="AJ19:AO19"/>
    <mergeCell ref="AZ19:BE19"/>
    <mergeCell ref="L20:Q20"/>
    <mergeCell ref="T20:Y20"/>
    <mergeCell ref="AJ20:AO20"/>
    <mergeCell ref="AZ20:BE20"/>
    <mergeCell ref="AR19:AW19"/>
    <mergeCell ref="AR20:AW20"/>
    <mergeCell ref="L1:AL1"/>
    <mergeCell ref="AY1:BG4"/>
    <mergeCell ref="L2:AK2"/>
    <mergeCell ref="L3:AK3"/>
    <mergeCell ref="L4:AL4"/>
    <mergeCell ref="C21:K21"/>
    <mergeCell ref="L21:Q21"/>
    <mergeCell ref="T21:Y21"/>
    <mergeCell ref="B6:B8"/>
    <mergeCell ref="C6:K6"/>
    <mergeCell ref="C7:C8"/>
    <mergeCell ref="D7:D8"/>
    <mergeCell ref="E7:E8"/>
    <mergeCell ref="F7:K7"/>
    <mergeCell ref="C19:K19"/>
    <mergeCell ref="L6:BG6"/>
    <mergeCell ref="L7:S7"/>
    <mergeCell ref="T7:AA7"/>
    <mergeCell ref="AB7:AI7"/>
    <mergeCell ref="AJ7:AQ7"/>
    <mergeCell ref="AR7:AY7"/>
    <mergeCell ref="AZ7:BG7"/>
    <mergeCell ref="AB21:AG21"/>
    <mergeCell ref="AJ21:AO21"/>
    <mergeCell ref="AR21:AW21"/>
    <mergeCell ref="AZ21:BE21"/>
    <mergeCell ref="L19:Q19"/>
    <mergeCell ref="A118:B118"/>
    <mergeCell ref="C118:D118"/>
    <mergeCell ref="A119:B119"/>
    <mergeCell ref="C119:D119"/>
    <mergeCell ref="A120:B120"/>
    <mergeCell ref="C120:D120"/>
    <mergeCell ref="A113:B113"/>
    <mergeCell ref="C113:D113"/>
    <mergeCell ref="E113:F113"/>
    <mergeCell ref="C114:D114"/>
    <mergeCell ref="E114:F114"/>
    <mergeCell ref="A114:B114"/>
    <mergeCell ref="AB102:AI102"/>
    <mergeCell ref="AJ102:AQ102"/>
    <mergeCell ref="AR102:AY102"/>
    <mergeCell ref="AZ102:BG102"/>
    <mergeCell ref="C103:K103"/>
    <mergeCell ref="E116:F116"/>
    <mergeCell ref="G116:H116"/>
    <mergeCell ref="A117:B117"/>
    <mergeCell ref="C117:D117"/>
    <mergeCell ref="A115:B115"/>
    <mergeCell ref="C115:D115"/>
    <mergeCell ref="E115:F115"/>
    <mergeCell ref="G115:H115"/>
    <mergeCell ref="A116:B116"/>
    <mergeCell ref="C116:D116"/>
    <mergeCell ref="C102:K102"/>
    <mergeCell ref="L102:S102"/>
    <mergeCell ref="T102:AA102"/>
    <mergeCell ref="L103:S103"/>
    <mergeCell ref="T103:AA103"/>
    <mergeCell ref="C105:K105"/>
    <mergeCell ref="L105:S105"/>
    <mergeCell ref="T105:AA105"/>
    <mergeCell ref="G113:H113"/>
    <mergeCell ref="G114:H114"/>
    <mergeCell ref="A108:B108"/>
    <mergeCell ref="C108:D108"/>
    <mergeCell ref="E108:F108"/>
    <mergeCell ref="G108:H108"/>
    <mergeCell ref="C109:D109"/>
    <mergeCell ref="E109:F109"/>
    <mergeCell ref="G109:H109"/>
    <mergeCell ref="A109:B109"/>
    <mergeCell ref="AB103:AI103"/>
    <mergeCell ref="AJ103:AQ103"/>
    <mergeCell ref="AR103:AY103"/>
    <mergeCell ref="AZ103:BG103"/>
    <mergeCell ref="C104:K104"/>
    <mergeCell ref="L104:S104"/>
    <mergeCell ref="T104:AA104"/>
    <mergeCell ref="AB104:AI104"/>
    <mergeCell ref="AJ104:AQ104"/>
    <mergeCell ref="AR104:AY104"/>
    <mergeCell ref="AZ104:BG104"/>
    <mergeCell ref="AB105:AI105"/>
    <mergeCell ref="AJ105:AQ105"/>
    <mergeCell ref="AR105:AY105"/>
    <mergeCell ref="AZ105:BG105"/>
    <mergeCell ref="A112:B112"/>
    <mergeCell ref="C112:D112"/>
    <mergeCell ref="E112:F112"/>
    <mergeCell ref="G112:H112"/>
    <mergeCell ref="A111:B111"/>
    <mergeCell ref="C111:D111"/>
    <mergeCell ref="E111:F111"/>
    <mergeCell ref="G111:H111"/>
    <mergeCell ref="A110:B110"/>
    <mergeCell ref="C110:D110"/>
  </mergeCells>
  <conditionalFormatting sqref="A1:A1010">
    <cfRule type="notContainsBlanks" dxfId="0" priority="1">
      <formula>LEN(TRIM(A1))&gt;0</formula>
    </cfRule>
  </conditionalFormatting>
  <pageMargins left="0.27559055118110237" right="0" top="0" bottom="0" header="0" footer="0"/>
  <pageSetup paperSize="9" scale="24" fitToHeight="2" orientation="landscape" r:id="rId1"/>
  <rowBreaks count="1" manualBreakCount="1">
    <brk id="59" max="59" man="1"/>
  </rowBreaks>
  <ignoredErrors>
    <ignoredError sqref="H67:H71 H73:H82 C72:K72 G86 C87:K87 G88:G96 Z37:BG37 AH101:AY101 AH87:BF87 Z87 AP10 BF23" formula="1"/>
    <ignoredError sqref="L10:Y10 AA10:AG10" formulaRange="1"/>
    <ignoredError sqref="Z10 AH10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studiów 2025-2026</vt:lpstr>
      <vt:lpstr>'Plan studiów 2025-2026'!Obszar_wydruku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cieslakm</dc:creator>
  <cp:lastModifiedBy>Bukowska Elżbieta</cp:lastModifiedBy>
  <cp:lastPrinted>2025-07-08T11:22:12Z</cp:lastPrinted>
  <dcterms:created xsi:type="dcterms:W3CDTF">2010-01-22T12:45:32Z</dcterms:created>
  <dcterms:modified xsi:type="dcterms:W3CDTF">2025-07-11T09:07:39Z</dcterms:modified>
</cp:coreProperties>
</file>